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оферты'!$A$11:$FJ$46</definedName>
    <definedName name="_xlnm.Print_Area" localSheetId="0">'Форма оферты'!$A$1:$U$100</definedName>
  </definedNames>
  <calcPr calcId="125725"/>
</workbook>
</file>

<file path=xl/calcChain.xml><?xml version="1.0" encoding="utf-8"?>
<calcChain xmlns="http://schemas.openxmlformats.org/spreadsheetml/2006/main">
  <c r="I47" i="2"/>
  <c r="I48"/>
  <c r="I49"/>
  <c r="I50"/>
  <c r="I51"/>
  <c r="I52"/>
  <c r="I53"/>
  <c r="I54"/>
  <c r="I55"/>
  <c r="I56"/>
  <c r="I57"/>
  <c r="I58"/>
  <c r="I59"/>
  <c r="I60"/>
  <c r="I61"/>
  <c r="I62"/>
  <c r="I63"/>
  <c r="I64"/>
  <c r="I65"/>
  <c r="I66"/>
  <c r="I46"/>
  <c r="I28" l="1"/>
  <c r="I12" l="1"/>
  <c r="K68"/>
  <c r="L68"/>
  <c r="M68"/>
  <c r="N68"/>
  <c r="O68"/>
  <c r="P68"/>
  <c r="J68"/>
  <c r="I13"/>
  <c r="I14"/>
  <c r="I15"/>
  <c r="I16"/>
  <c r="I17"/>
  <c r="I18"/>
  <c r="I19"/>
  <c r="I20"/>
  <c r="I21"/>
  <c r="I22"/>
  <c r="I23"/>
  <c r="I24"/>
  <c r="I25"/>
  <c r="I26"/>
  <c r="I27"/>
  <c r="I29"/>
  <c r="I30"/>
  <c r="I31"/>
  <c r="I32"/>
  <c r="I33"/>
  <c r="I34"/>
  <c r="I35"/>
  <c r="I36"/>
  <c r="I37"/>
  <c r="I38"/>
  <c r="I39"/>
  <c r="I40"/>
  <c r="I41"/>
  <c r="I42"/>
  <c r="I43"/>
  <c r="I44"/>
  <c r="I45"/>
  <c r="I68" l="1"/>
</calcChain>
</file>

<file path=xl/sharedStrings.xml><?xml version="1.0" encoding="utf-8"?>
<sst xmlns="http://schemas.openxmlformats.org/spreadsheetml/2006/main" count="425" uniqueCount="184">
  <si>
    <t>№ позиции</t>
  </si>
  <si>
    <t>Цена за ед. продукции без НДС (руб.) на условии фр. пункт назначения</t>
  </si>
  <si>
    <t>Наименование Товара</t>
  </si>
  <si>
    <t>Заказчик</t>
  </si>
  <si>
    <t>Грузополучатель</t>
  </si>
  <si>
    <t>Итого:</t>
  </si>
  <si>
    <t>Раздел 1. Предложения Поставщика</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</si>
  <si>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</si>
  <si>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</si>
  <si>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</si>
  <si>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</si>
  <si>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</si>
  <si>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</si>
  <si>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</si>
  <si>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</si>
  <si>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</si>
  <si>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</si>
  <si>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</si>
  <si>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</si>
  <si>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</si>
  <si>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</si>
  <si>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</si>
  <si>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</si>
  <si>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</si>
  <si>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</si>
  <si>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</si>
  <si>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</si>
  <si>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</si>
  <si>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</si>
  <si>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</si>
  <si>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</si>
  <si>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</si>
  <si>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</si>
  <si>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</si>
  <si>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</si>
  <si>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</si>
  <si>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</si>
  <si>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</si>
  <si>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</si>
  <si>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</si>
  <si>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</si>
  <si>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</si>
  <si>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</si>
  <si>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</si>
  <si>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</si>
  <si>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</si>
  <si>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</si>
  <si>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</si>
  <si>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</si>
  <si>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</si>
  <si>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</si>
  <si>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</si>
  <si>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</si>
  <si>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</si>
  <si>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</si>
  <si>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управляемого общества ОАО "РКС", настоящая оферта приобретает силу договора поставки.</t>
  </si>
  <si>
    <t>График поставки Товара</t>
  </si>
  <si>
    <t>Гарантийный срок с даты поставки продукции (мес.)</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</si>
  <si>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
    </r>
  </si>
  <si>
    <r>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r>
    <r>
      <rPr>
        <b/>
        <sz val="10"/>
        <color rgb="FFFF0000"/>
        <rFont val="Verdana"/>
        <family val="2"/>
        <charset val="204"/>
      </rPr>
      <t/>
    </r>
  </si>
  <si>
    <t>Поставщик обязан заменить бракованный Товар в течение 15 календарных дней с даты составления акта.</t>
  </si>
  <si>
    <r>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t>
    </r>
    <r>
      <rPr>
        <sz val="10"/>
        <rFont val="Verdana"/>
        <family val="2"/>
        <charset val="204"/>
      </rPr>
      <t xml:space="preserve">
В случае нарушения сроков оплаты Товара, предусмотренных в настоящем Предложении, Покупатель уплачивает Поставщику пеню в размере 0,3% от неоплаченной в срок суммы, за каждый день просрочки, но не более чем 30% от стоимости неоплаченного в срок суммы.</t>
    </r>
  </si>
  <si>
    <r>
      <t xml:space="preserve">Товар должен строго соответствовать ГОСТам, ТУ, Стандарту ОАО «РКС» на компьютерную и офисную технику и опросным листам ОАО «РКС». </t>
    </r>
    <r>
      <rPr>
        <sz val="10"/>
        <rFont val="Verdana"/>
        <family val="2"/>
        <charset val="204"/>
      </rPr>
      <t xml:space="preserve">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r>
  </si>
  <si>
    <t>Наименование (марка, модель) и технические характеристики продукции</t>
  </si>
  <si>
    <t>18. Гарантийные обязательства</t>
  </si>
  <si>
    <t>НАИМЕНОВАНИЕ ПОСТАВЩИКА: __________________________________</t>
  </si>
  <si>
    <t>шт</t>
  </si>
  <si>
    <t>Стоимость продукции без НДС (руб.) на условии фр. пункт назначения</t>
  </si>
  <si>
    <t>Оферта на заключение договора поставки</t>
  </si>
  <si>
    <t>Поставщик устанавливает Гарантийный срок на Товар и гарантирует сохранение эксплуатационных качеств Товара в течение всего Гарантийного срока при соблюдении пользователем инструкции по эксплуатации. Продолжительность Гарантийного срока на каждое наименование Товара указывается в настоящем Приложении и в гарантийных обязательствах Поставщика.
В случае если в течение Гарантийного срока будут выявлены недостатки Товара или иное несоответствие качества Товара условиям настоящего Договора и Приложений к нему, Покупатель обязан в течение 3-х рабочих дней с момента обнаружения недостатков обеспечить вызов представителя Поставщика и с его участием обеспечить составление Акта о недостатках Товара. 
По прибытию представителя Поставщика ему должны быть предоставлены все необходимые материалы для выявления причин недостатков Товара (протоколы проверки технического состояния поврежденного Товара, выполненные на месте его установки; протоколы испытаний и комплект документации по вводу Товара в эксплуатацию; эксплуатационную документация; записи оперативных журналов и т.п.). При необходимости представитель Поставщика имеет право произвести осмотр недостатков Товара на месте установки и его диагностику силами привлеченной по своему усмотрению лаборатории, в этом случае Покупатель обязан обеспечить возможность безопасного проведения работ.
По результатам анализа составляется двухсторонний Акт о недостатках Товара, являющийся основанием для исполнения Поставщиком своих гарантийных обязательств по настоящему договору (проведение ремонта, возмещение расходов, замена Товара и др.). В том случае, если Поставщик отказывается подписывать Акт, в Акте делается соответствующая запись, и он считается надлежаще подписанным Сторонами.
В случае выявления недостатков Товара или несоответствия качества Товара условиям Договора и Приложений к нему, подтвержденного Актом о недостатках Товара, Поставщик в течение 15-ти рабочих дней с момента получения Акта о недостатках Товара обязан устранить выявленные недостатки или произвести замену Товара на аналогичный Товар, качество которого соответствует условиям настоящего Договора.
Гарантийное обслуживание должно производиться в регионах Заказчиков с выездом сервисного инженера на место эксплуатации Товара.
Для серверного оборудования Поставщиком должна быть обеспечена оперативная техническая поддержка с выездом к заказчику в течение гарантийного срока. Прием заявок на обслуживание: в рабочие дни, с 10.00 до 18.00. Выезд специалиста на место эксплуатации Товара: в течение 24 часов с момента получения заявки.</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</si>
  <si>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</si>
  <si>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Покупатель имеет право изменить количество Товара в пределах согласованного Опциона: 100 % в сторону увеличения/50% в сторону уменьшения от общей стоимости Товара, поставляемого Поставщиком Покупателю в соответствии с настоящим Приложением, но не более 100 % в сторону увеличения/50%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увеличить(+)/уменьшить(-)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</si>
  <si>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"_____"________________ 20___ г.</t>
  </si>
  <si>
    <t>№ __________ от ____________20____</t>
  </si>
  <si>
    <t>ОАО "РКС-Менеджмент"</t>
  </si>
  <si>
    <t>Допускается акцепт в отношении любой одной, нескольких или всех позиций, перечисленных в Разделе 1 настоящей оферты в любом сочетании, кроме случаев когда в столбце 21 Раздела 1 настоящей оферты установлено условие о совместной поставке двух или нескольких позиций.
Если в столбце 21 Раздела 1 настоящей оферты установлено условие о совместной поставке двух или нескольких позиций, допускается акцепт только в отношении всех позиций для которых установлено условие о совместной поставке.
Количество к поставке может быть скорректировано при подписании договора.</t>
  </si>
  <si>
    <t xml:space="preserve">Товар поставляется новый, не бывший в употреблении.
Дата изготовления Товара  - не ранее предшествующего периоду поставки квартала.
Поставка программного обеспечения производится по сублицензионному договору (не облагается НДС).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</si>
  <si>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Акцепт настоящей оферты должен быть получен от Заказчика в течение 30 календарных дней с установленной даты подачи оферт.</t>
  </si>
  <si>
    <t>Узел кластера под VMware :
Сервер Dell R630 2 x Xeon E5-2683v3/ 384 GB RAM/2*300GB 10K RPM SAS /PERC H330p/ Broadcom 5720 QP 1Gb Network Daughter Card + Intel Ethernet X540 DP+ Qlogic 2662/ 2 x 750W / ЗИП</t>
  </si>
  <si>
    <t>ОЛ1.1</t>
  </si>
  <si>
    <t>445007, г. Тольятти, 50 лет Октября, 50</t>
  </si>
  <si>
    <t>СХД: Dell Storage SC4020: 400 GB SSD Write intensive Pack / 3 * 1,2 TB SAS 10K PACK / ЗИП</t>
  </si>
  <si>
    <t>ОЛ1.2</t>
  </si>
  <si>
    <t>FC- коммутатор Cisco MDS 9148S 16G FC switch  w/ 12 active ports (DS-C9148S-12PK9)</t>
  </si>
  <si>
    <t>ОЛ1.3</t>
  </si>
  <si>
    <t xml:space="preserve">ЗИП: Qlogic 2662, Dual Port 16GB Fibre Channel HBA, Low Profile </t>
  </si>
  <si>
    <t xml:space="preserve">Узел кластера под VMware : Сервер IBM X3550 M5 2 (5463J2G) x Xeon E5-2680v3/ 384 GB RAM/2*300GB 10K RPM SAS /N2215/ Intel X540 ML2 Dual Port 10GbaseT + QLogic 16Gb FC Dual-port + Intel I350-T4 ML2 Quad Port GbE / 2 x 750W / ЗИП </t>
  </si>
  <si>
    <t>ОЛ2.1</t>
  </si>
  <si>
    <t>СХД:  IBM Storewize V5000: 6 * 400 GB SSD Write intensive Pack / 18 * 1,2 TB SAS 10K/ ЗИП</t>
  </si>
  <si>
    <t>ОЛ2.2</t>
  </si>
  <si>
    <t>ОЛ2.3</t>
  </si>
  <si>
    <t>ЗИП: QLogic 16Gb FC Dual-port HBA for IBM System x (A3KX), Low Profile</t>
  </si>
  <si>
    <t>Сервер резервного копирования: Dell R730xd 2 x Xeon E5-2620v3 /128 GB RAM/2*300GB 10K RPM SAS/ 12 * 6TB 7.2K RPM NLSAS /4 * 4TB 7.2K RPM NLSAS /PERC H730p/Intel Ethernet X540 DP 10Gb BT + I350 1Gb  BT DP Network Daughter Card/ SAS 12Gbps HBA/ 2 x 750W / ЗИП</t>
  </si>
  <si>
    <t>ОЛ3</t>
  </si>
  <si>
    <t>Сервер резервного копирования: IBM X3650 M5 2 x Xeon E5-2620v3/ 128 GB RAM/2*300GB 10K RPM SAS/ 12 * 6TB 7.2K 6Gbps NL SATA 3.5"/M5210 + 2GB cache/ Intel X540 ML2 Dual Port 10GbaseT + Intel I350-T4 ML2 Quad Port GbE / N2225 SAS/SATA HBA / 2 x 750W / ЗИП</t>
  </si>
  <si>
    <t>ОЛ4</t>
  </si>
  <si>
    <t xml:space="preserve">Электронное хранилище данных и 
Файловый сервер: Сервер Dell R730xd 2 x Xeon E5-2620v3 /128 GB RAM/2*300GB 10K RPM SAS/ 12 * 6TB 7.2K RPM NLSAS /4 * 4TB 7.2K RPM NLSAS /PERC H730p/Intel Ethernet X540 DP 10Gb BT + I350 1Gb  BT DP Network Daughter Card/ 2 x 750W / ЗИП
</t>
  </si>
  <si>
    <t>ОЛ5</t>
  </si>
  <si>
    <t xml:space="preserve">Электронное хранилище данных и 
Файловый сервер:  Сервер IBM X3650 M5 2 x Xeon E5-2620v3/ 128 GB RAM/2*300GB 10K RPM SAS/ 12 * 6TB 7.2K 6Gbps NL SATA 3.5"/M5210 + 2GB cache/ Intel X540 ML2 Dual Port 10GbaseT + Intel I350-T4 ML2 Quad Port GbE / 2 x 750W / ЗИП
</t>
  </si>
  <si>
    <t>ОЛ6</t>
  </si>
  <si>
    <t xml:space="preserve">Узел кластера HyperV(Сервер выхода в сеть Интернет/внешний почтовый сервер), сервер: Dell R630 2 x Xeon E5-2620v3 /64 GB RAM/4*600GB 10K RPM SAS /PERC H710p/Intel Ethernet X540 DP 10Gb BT + I350 1Gb  BT DP Network Daughter Card/ 2 x 450W </t>
  </si>
  <si>
    <t>ОЛ7</t>
  </si>
  <si>
    <t xml:space="preserve">Узел кластера HyperV(Сервер выхода в сеть Интернет/внешний почтовый сервер), сервер: IBM X3550 M5 2 x Xeon E5-2620v3/ 64 GB RAM/4*600GB 10K RPM SAS /N5210 + 1GB Cache/ Intel X540 ML2 Dual Port 10GbaseT + Intel I350-T4 ML2 Quad Port GbE / 2 x 550W / ЗИП </t>
  </si>
  <si>
    <t>ОЛ8</t>
  </si>
  <si>
    <t>Ленточная библиотека: Dell PowerVault TL2000, форм-фактор 2U, 24 разъема(, включая кассеты, в т.ч. чистящие)</t>
  </si>
  <si>
    <t>ОЛ9</t>
  </si>
  <si>
    <t>Ленточная библиотека: IBM TS3100 (включая кассеты, в т.ч. чистящие)</t>
  </si>
  <si>
    <t>ОЛ10</t>
  </si>
  <si>
    <t>Ethernet- коммутатор 10GB: Dell Networking N4032, 24 фикс-порта 10GBASE-T 210-ABVS</t>
  </si>
  <si>
    <t>ОЛ11</t>
  </si>
  <si>
    <t>USB-Сервер AnywhereUSB/14 (AW-USB-14-W)</t>
  </si>
  <si>
    <t>СХД IBM Storewize V3700: 6 * 400GB 2.5 Inch Flash Drive / 18 * 1.2TB 10K 2.5/ ЗИП</t>
  </si>
  <si>
    <t>ОЛ13</t>
  </si>
  <si>
    <t>СХД Dell PowerVault MD3820f, FC: 6 * 400GB 2.5 Inch Flash Drive / 18 * 1.2TB 10K 2.5/ ЗИП</t>
  </si>
  <si>
    <t>ОЛ14</t>
  </si>
  <si>
    <t xml:space="preserve">ИБП APC Smart-UPS RT 10000VA RM (с UPS Network Management Card 2 with Environmental Monitoring) </t>
  </si>
  <si>
    <t>Cтандарт КОТ</t>
  </si>
  <si>
    <t>APC Smart-UPS RT 192V RM Battery Pack  (модуль расширения к APC Smart-UPS RT 10000VA RM)</t>
  </si>
  <si>
    <t>Маршрутизатор Cisco 2951/K9</t>
  </si>
  <si>
    <t>Стойка APC NetShelter SV 42U 600mm Wide x 1060mm Deep Enclosure with Sides Black [AR2400], включая опции [AR8442] и [AP7552]</t>
  </si>
  <si>
    <t>ОЛ12</t>
  </si>
  <si>
    <t xml:space="preserve">Кабель специальный Aten 2L-5203P </t>
  </si>
  <si>
    <t>KVM Aten KL9116</t>
  </si>
  <si>
    <t xml:space="preserve">МОН1.Samsung S22C450B </t>
  </si>
  <si>
    <t>APC Back-UPS ES550</t>
  </si>
  <si>
    <t xml:space="preserve">Видеокарта ASUS GT610-SL-1GD3-L, 1Гб, DDR3, Low Profile, Ret </t>
  </si>
  <si>
    <t>кабель для монитора DVI VDV6300 DVI-D(m) - DVI-D(m) GOLD ферритовый фильтр 3м [vdv6300-3m]</t>
  </si>
  <si>
    <t>Принтер ПР3 HP LaserJet Enterprise P3015dn</t>
  </si>
  <si>
    <t>Устройство МФУ1 HP LaserJet Enterprise 700 M725f</t>
  </si>
  <si>
    <t xml:space="preserve">Телефоннй аппарат ТЕЛ1 Panasonic KX-TS2363 </t>
  </si>
  <si>
    <t>Радиотелефон Panasonic KX-TG8421</t>
  </si>
  <si>
    <t>Спикерфон Konftel 300, с комплектом  дополнительных выносных микрофонов</t>
  </si>
  <si>
    <t>Телевизор LCD 50"</t>
  </si>
  <si>
    <t>ОЛ15</t>
  </si>
  <si>
    <t>Веб-камера Logitech HD Pro Webcam C920</t>
  </si>
  <si>
    <t>IBM Lotus Domino Enterprise Server Processor Value Unit (PVU) Annual SW Subscription &amp; Support  12 Months (400 шт)</t>
  </si>
  <si>
    <t>Kaspersky Endpoint Security для бизнеса стандартный Russian Edition 50-99 Node 1Y Base License</t>
  </si>
  <si>
    <t>Лицензии ПО виртуализации: VMware vSphere Enterprise Plus for 2 CPU Lic, 1Y Subscription</t>
  </si>
  <si>
    <t>Лицензия Microsoft SQL Server Standard Edition 2012 R2. Лицензия OpenLicensePack. Rus [228-09882]</t>
  </si>
  <si>
    <t>Лицензия Microsoft SQL CAL 2012 Russian OPEN 1 License No Level Device CAL [359-05711]</t>
  </si>
  <si>
    <t>Лицензия MS Office Standard 2013 Russian OLP NL</t>
  </si>
  <si>
    <t>Лицензия Windows Server 2012 R2 Standard OLP</t>
  </si>
  <si>
    <t xml:space="preserve">Лицензия Microsoft Win RemoteDesktop Device CAL </t>
  </si>
  <si>
    <t>Лицензия Windows Server CAL 2012 Russian OLP NL UsrCAL [R18-04372]</t>
  </si>
  <si>
    <t>1С:Бухгалтерия 8 ПРОФ. Поставка для розничного распространения</t>
  </si>
  <si>
    <t>1С:Зарплата и Управление Персоналом 8</t>
  </si>
  <si>
    <t>Клиентская лицензия на 50 рабочих мест 1С:Предприятие 8 (USB)</t>
  </si>
  <si>
    <t>1С:Предприятие 8.3. Лицензия на сервер (x86-64) (USB)</t>
  </si>
  <si>
    <t>ЛицензияTeamViewer (Unlimited) Premium</t>
  </si>
  <si>
    <t xml:space="preserve">Traffic Inspector FSTEC Без лимита учетных записей </t>
  </si>
  <si>
    <t>Ключ активации на 16 внешних IP-линий KX-NSM116W</t>
  </si>
  <si>
    <t>ПБ0003</t>
  </si>
  <si>
    <t>ПБ0091</t>
  </si>
  <si>
    <t xml:space="preserve">  ПД0065 </t>
  </si>
  <si>
    <t>Установлено условие о совместной поставке позиций №№ 1-4.</t>
  </si>
  <si>
    <t>Установлено условие о совместной поставке позиций №№ 5-8.</t>
  </si>
  <si>
    <t>Установлено условие о совместной поставке позиций №№ 25-26.</t>
  </si>
  <si>
    <t xml:space="preserve">Комплект  АРМ1 с монитором МОН1.Samsung S22C450B </t>
  </si>
  <si>
    <t>Комплект АРМ2 НБ. Ноутбук НР ProBook 450 G1 (E9Y24EA)</t>
  </si>
  <si>
    <t>В соответствии с  ОЛ1.1 Установлено условие о совместной поставке позиций №№ 1-4.</t>
  </si>
  <si>
    <t>В соответствии с  ОЛ1.2 Установлено условие о совместной поставке позиций №№ 1-4.</t>
  </si>
  <si>
    <t>В соответствии с  ОЛ1.3 Установлено условие о совместной поставке позиций №№ 1-4.</t>
  </si>
  <si>
    <t>В соответствии с  ОЛ2.1 Установлено условие о совместной поставке позиций №№ 5-8.</t>
  </si>
  <si>
    <t>В соответствии с  ОЛ2.2 Установлено условие о совместной поставке позиций №№ 5-8.</t>
  </si>
  <si>
    <t>В соответствии с  ОЛ2.3 Установлено условие о совместной поставке позиций №№ 5-8.</t>
  </si>
  <si>
    <t>В соответствии с ОЛ3</t>
  </si>
  <si>
    <t>В соответствии с ОЛ4</t>
  </si>
  <si>
    <t>В соответствии с ОЛ5</t>
  </si>
  <si>
    <t>В соответствии с ОЛ6</t>
  </si>
  <si>
    <t>В соответствии с ОЛ7</t>
  </si>
  <si>
    <t>В соответствии с ОЛ8</t>
  </si>
  <si>
    <t>В соответствии с ОЛ9</t>
  </si>
  <si>
    <t>В соответствии с ОЛ10</t>
  </si>
  <si>
    <t>В соответствии с ОЛ11</t>
  </si>
  <si>
    <t>В соответствии с ОЛ13</t>
  </si>
  <si>
    <t>В соответствии с ОЛ14</t>
  </si>
  <si>
    <t>В соответствии с Cтандарт КОТУстановлено условие о совместной поставке позиций №№ 21-22.</t>
  </si>
  <si>
    <t>В соответствии с Cтандарт КОТ</t>
  </si>
  <si>
    <t>В соответствии с ОЛ12</t>
  </si>
  <si>
    <t>В соответствии с ОЛ15</t>
  </si>
  <si>
    <t>ПБ0032</t>
  </si>
  <si>
    <t>ПА0011</t>
  </si>
  <si>
    <t>ПА0001</t>
  </si>
  <si>
    <t>ПБ0014</t>
  </si>
</sst>
</file>

<file path=xl/styles.xml><?xml version="1.0" encoding="utf-8"?>
<styleSheet xmlns="http://schemas.openxmlformats.org/spreadsheetml/2006/main">
  <numFmts count="2">
    <numFmt numFmtId="164" formatCode="#,##0.000"/>
    <numFmt numFmtId="165" formatCode="[$-419]mmmm\ yyyy;@"/>
  </numFmts>
  <fonts count="12">
    <font>
      <sz val="10"/>
      <name val="Arial Cyr"/>
      <charset val="204"/>
    </font>
    <font>
      <sz val="10"/>
      <name val="Arial Cyr"/>
      <family val="2"/>
      <charset val="204"/>
    </font>
    <font>
      <sz val="10"/>
      <color indexed="10"/>
      <name val="Arial Cyr"/>
      <family val="2"/>
      <charset val="204"/>
    </font>
    <font>
      <sz val="10"/>
      <name val="Verdana"/>
      <family val="2"/>
      <charset val="204"/>
    </font>
    <font>
      <sz val="14"/>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8"/>
      <color theme="1"/>
      <name val="Arial"/>
      <family val="2"/>
      <charset val="204"/>
    </font>
    <font>
      <b/>
      <sz val="10"/>
      <color rgb="FFFF0000"/>
      <name val="Verdana"/>
      <family val="2"/>
      <charset val="204"/>
    </font>
    <font>
      <sz val="10"/>
      <color indexed="8"/>
      <name val="Calibri"/>
      <family val="2"/>
      <charset val="20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8" fillId="0" borderId="0"/>
    <xf numFmtId="0" fontId="1" fillId="0" borderId="0"/>
    <xf numFmtId="0" fontId="1" fillId="0" borderId="0"/>
    <xf numFmtId="0" fontId="1" fillId="0" borderId="0"/>
    <xf numFmtId="0" fontId="7" fillId="0" borderId="0"/>
  </cellStyleXfs>
  <cellXfs count="82">
    <xf numFmtId="0" fontId="0" fillId="0" borderId="0" xfId="0"/>
    <xf numFmtId="0" fontId="3" fillId="0" borderId="0" xfId="4" applyFont="1" applyBorder="1"/>
    <xf numFmtId="0" fontId="4" fillId="0" borderId="0" xfId="4" applyFont="1"/>
    <xf numFmtId="0" fontId="3" fillId="0" borderId="0" xfId="4" applyFont="1"/>
    <xf numFmtId="0" fontId="5" fillId="0" borderId="0" xfId="4" applyFont="1"/>
    <xf numFmtId="0" fontId="3" fillId="0" borderId="1" xfId="4" applyFont="1" applyFill="1" applyBorder="1" applyAlignment="1">
      <alignment horizontal="center" vertical="center" textRotation="90" wrapText="1"/>
    </xf>
    <xf numFmtId="0" fontId="3" fillId="0" borderId="1" xfId="4" applyFont="1" applyFill="1" applyBorder="1" applyAlignment="1">
      <alignment horizontal="center" vertical="center" wrapText="1"/>
    </xf>
    <xf numFmtId="0" fontId="3" fillId="0" borderId="1" xfId="4" applyFont="1" applyBorder="1" applyAlignment="1">
      <alignment horizontal="center" vertical="center" wrapText="1"/>
    </xf>
    <xf numFmtId="0" fontId="3" fillId="0" borderId="0" xfId="4" applyFont="1" applyFill="1" applyBorder="1" applyAlignment="1">
      <alignment wrapText="1"/>
    </xf>
    <xf numFmtId="0" fontId="3" fillId="2" borderId="1" xfId="4" applyFont="1" applyFill="1" applyBorder="1" applyAlignment="1">
      <alignment horizontal="center" vertical="center"/>
    </xf>
    <xf numFmtId="0" fontId="5" fillId="0" borderId="0" xfId="2" applyFont="1" applyFill="1" applyAlignment="1">
      <alignment horizontal="center" vertical="top"/>
    </xf>
    <xf numFmtId="0" fontId="5" fillId="0" borderId="0" xfId="4" applyFont="1" applyFill="1" applyAlignment="1">
      <alignment horizontal="left"/>
    </xf>
    <xf numFmtId="0" fontId="3" fillId="0" borderId="0" xfId="4" applyFont="1" applyFill="1" applyAlignment="1">
      <alignment horizontal="left"/>
    </xf>
    <xf numFmtId="0" fontId="3" fillId="0" borderId="0" xfId="4" applyFont="1" applyFill="1" applyAlignment="1"/>
    <xf numFmtId="0" fontId="3" fillId="0" borderId="0" xfId="4" applyFont="1" applyFill="1" applyAlignment="1">
      <alignment horizontal="center"/>
    </xf>
    <xf numFmtId="164" fontId="3" fillId="0" borderId="0" xfId="4" applyNumberFormat="1" applyFont="1" applyFill="1" applyAlignment="1">
      <alignment horizontal="left"/>
    </xf>
    <xf numFmtId="4" fontId="3" fillId="0" borderId="0" xfId="4" applyNumberFormat="1" applyFont="1" applyFill="1" applyAlignment="1">
      <alignment horizontal="right"/>
    </xf>
    <xf numFmtId="0" fontId="3" fillId="0" borderId="0" xfId="4" applyFont="1" applyFill="1"/>
    <xf numFmtId="0" fontId="5" fillId="0" borderId="0" xfId="2" applyFont="1" applyFill="1" applyAlignment="1">
      <alignment horizontal="center" vertical="center"/>
    </xf>
    <xf numFmtId="0" fontId="3" fillId="0" borderId="0" xfId="4" applyFont="1" applyFill="1" applyAlignment="1" applyProtection="1">
      <alignment horizontal="center" vertical="center"/>
      <protection locked="0"/>
    </xf>
    <xf numFmtId="0" fontId="3" fillId="0" borderId="0" xfId="2" applyFont="1" applyFill="1" applyAlignment="1">
      <alignment horizontal="center" vertical="center"/>
    </xf>
    <xf numFmtId="0" fontId="3" fillId="0" borderId="0" xfId="4" applyNumberFormat="1" applyFont="1" applyBorder="1" applyAlignment="1">
      <alignment horizontal="left" vertical="center" wrapText="1"/>
    </xf>
    <xf numFmtId="0" fontId="3" fillId="0" borderId="0" xfId="3" applyFont="1" applyFill="1" applyBorder="1" applyAlignment="1">
      <alignment horizontal="left"/>
    </xf>
    <xf numFmtId="0" fontId="3" fillId="0" borderId="0" xfId="4" applyFont="1" applyFill="1" applyBorder="1"/>
    <xf numFmtId="0" fontId="3" fillId="0" borderId="0" xfId="4" applyFont="1" applyFill="1" applyAlignment="1">
      <alignment horizontal="right"/>
    </xf>
    <xf numFmtId="0" fontId="3" fillId="0" borderId="1" xfId="2" applyFont="1" applyFill="1" applyBorder="1" applyAlignment="1">
      <alignment horizontal="left" vertical="top" wrapText="1"/>
    </xf>
    <xf numFmtId="0" fontId="3" fillId="0" borderId="1" xfId="4" applyFont="1" applyFill="1" applyBorder="1" applyAlignment="1">
      <alignment horizontal="center" vertical="center"/>
    </xf>
    <xf numFmtId="0" fontId="5" fillId="0" borderId="0" xfId="2" applyFont="1" applyFill="1" applyBorder="1" applyAlignment="1">
      <alignment horizontal="left" vertical="top" wrapText="1"/>
    </xf>
    <xf numFmtId="0" fontId="3" fillId="0" borderId="0" xfId="2"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3" fontId="3" fillId="0" borderId="1" xfId="4" applyNumberFormat="1" applyFont="1" applyFill="1" applyBorder="1" applyAlignment="1">
      <alignment horizontal="center" vertical="center"/>
    </xf>
    <xf numFmtId="3" fontId="3" fillId="0" borderId="1" xfId="2"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2" applyFont="1" applyFill="1" applyBorder="1" applyAlignment="1">
      <alignment horizontal="left" vertical="top" wrapText="1"/>
    </xf>
    <xf numFmtId="165" fontId="3" fillId="0" borderId="1" xfId="4" applyNumberFormat="1" applyFont="1" applyFill="1" applyBorder="1" applyAlignment="1">
      <alignment horizontal="center" vertical="center" textRotation="90" wrapText="1"/>
    </xf>
    <xf numFmtId="0" fontId="5" fillId="0" borderId="0" xfId="4" applyFont="1" applyFill="1" applyAlignment="1">
      <alignment horizontal="left" wrapText="1"/>
    </xf>
    <xf numFmtId="0" fontId="3" fillId="0" borderId="0" xfId="4" applyFont="1" applyFill="1" applyAlignment="1">
      <alignment horizontal="left" wrapText="1"/>
    </xf>
    <xf numFmtId="0" fontId="3" fillId="0" borderId="0" xfId="4" applyFont="1" applyFill="1" applyAlignment="1">
      <alignment wrapText="1"/>
    </xf>
    <xf numFmtId="0" fontId="3" fillId="0" borderId="0" xfId="4" applyFont="1" applyFill="1" applyAlignment="1">
      <alignment horizontal="center" wrapText="1"/>
    </xf>
    <xf numFmtId="164" fontId="3" fillId="0" borderId="0" xfId="4" applyNumberFormat="1" applyFont="1" applyFill="1" applyAlignment="1">
      <alignment horizontal="left" wrapText="1"/>
    </xf>
    <xf numFmtId="4" fontId="3" fillId="0" borderId="0" xfId="4" applyNumberFormat="1" applyFont="1" applyFill="1" applyAlignment="1">
      <alignment horizontal="right" wrapText="1"/>
    </xf>
    <xf numFmtId="0" fontId="3" fillId="0" borderId="1" xfId="2" applyFont="1" applyFill="1" applyBorder="1" applyAlignment="1">
      <alignment horizontal="left" vertical="top" wrapText="1"/>
    </xf>
    <xf numFmtId="0" fontId="3" fillId="0" borderId="1" xfId="2" applyFont="1" applyFill="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1" xfId="4" applyFont="1" applyFill="1" applyBorder="1" applyAlignment="1">
      <alignment horizontal="center" vertical="center" wrapText="1"/>
    </xf>
    <xf numFmtId="0" fontId="3" fillId="0" borderId="1" xfId="4" applyFont="1" applyFill="1" applyBorder="1" applyAlignment="1">
      <alignment horizontal="center" vertical="center" wrapText="1"/>
    </xf>
    <xf numFmtId="0" fontId="5" fillId="0" borderId="1" xfId="2" applyFont="1" applyFill="1" applyBorder="1" applyAlignment="1">
      <alignment horizontal="left" vertical="top" wrapText="1"/>
    </xf>
    <xf numFmtId="0" fontId="3" fillId="0" borderId="1" xfId="4" applyFont="1" applyFill="1" applyBorder="1" applyAlignment="1">
      <alignment horizontal="left" vertical="center" wrapText="1"/>
    </xf>
    <xf numFmtId="0" fontId="3" fillId="0" borderId="2" xfId="2" applyFont="1" applyFill="1" applyBorder="1" applyAlignment="1">
      <alignment horizontal="left" vertical="top" wrapText="1"/>
    </xf>
    <xf numFmtId="0" fontId="3" fillId="0" borderId="3" xfId="2" applyFont="1" applyFill="1" applyBorder="1" applyAlignment="1">
      <alignment horizontal="left" vertical="top" wrapText="1"/>
    </xf>
    <xf numFmtId="0" fontId="3" fillId="0" borderId="4" xfId="2" applyFont="1" applyFill="1" applyBorder="1" applyAlignment="1">
      <alignment horizontal="left" vertical="top" wrapText="1"/>
    </xf>
    <xf numFmtId="0" fontId="5" fillId="0" borderId="2" xfId="2" applyFont="1" applyFill="1" applyBorder="1" applyAlignment="1">
      <alignment horizontal="left" vertical="top" wrapText="1"/>
    </xf>
    <xf numFmtId="0" fontId="5" fillId="0" borderId="3" xfId="2" applyFont="1" applyFill="1" applyBorder="1" applyAlignment="1">
      <alignment horizontal="left" vertical="top" wrapText="1"/>
    </xf>
    <xf numFmtId="0" fontId="5" fillId="0" borderId="4" xfId="2" applyFont="1" applyFill="1" applyBorder="1" applyAlignment="1">
      <alignment horizontal="left" vertical="top" wrapText="1"/>
    </xf>
    <xf numFmtId="0" fontId="3" fillId="0" borderId="0" xfId="4" applyNumberFormat="1" applyFont="1" applyBorder="1" applyAlignment="1">
      <alignment horizontal="left" vertical="center" wrapText="1"/>
    </xf>
    <xf numFmtId="0" fontId="3" fillId="0" borderId="2" xfId="4" applyFont="1" applyFill="1" applyBorder="1" applyAlignment="1">
      <alignment horizontal="left" vertical="center" wrapText="1"/>
    </xf>
    <xf numFmtId="0" fontId="3" fillId="0" borderId="3" xfId="4" applyFont="1" applyFill="1" applyBorder="1" applyAlignment="1">
      <alignment horizontal="left" vertical="center" wrapText="1"/>
    </xf>
    <xf numFmtId="0" fontId="3" fillId="0" borderId="4" xfId="4" applyFont="1" applyFill="1" applyBorder="1" applyAlignment="1">
      <alignment horizontal="left" vertical="center" wrapText="1"/>
    </xf>
    <xf numFmtId="0" fontId="5" fillId="0" borderId="0" xfId="4" applyFont="1" applyBorder="1" applyAlignment="1">
      <alignment horizontal="left" wrapText="1"/>
    </xf>
    <xf numFmtId="0" fontId="3" fillId="0" borderId="1" xfId="4" applyFont="1" applyFill="1" applyBorder="1" applyAlignment="1">
      <alignment horizontal="center" vertical="center" wrapText="1"/>
    </xf>
    <xf numFmtId="0" fontId="3" fillId="0" borderId="2" xfId="2" applyFont="1" applyFill="1" applyBorder="1" applyAlignment="1">
      <alignment horizontal="center" vertical="top" wrapText="1"/>
    </xf>
    <xf numFmtId="0" fontId="3" fillId="0" borderId="3" xfId="2" applyFont="1" applyFill="1" applyBorder="1" applyAlignment="1">
      <alignment horizontal="center" vertical="top" wrapText="1"/>
    </xf>
    <xf numFmtId="0" fontId="3" fillId="0" borderId="4" xfId="2" applyFont="1" applyFill="1" applyBorder="1" applyAlignment="1">
      <alignment horizontal="center" vertical="top" wrapText="1"/>
    </xf>
    <xf numFmtId="0" fontId="3" fillId="0" borderId="1" xfId="4" applyFont="1" applyBorder="1" applyAlignment="1">
      <alignment horizontal="center" vertical="center" wrapText="1"/>
    </xf>
    <xf numFmtId="0" fontId="3" fillId="0" borderId="1" xfId="4" applyFont="1" applyFill="1" applyBorder="1" applyAlignment="1">
      <alignment horizontal="center" vertical="center" textRotation="90" wrapText="1"/>
    </xf>
    <xf numFmtId="4" fontId="3" fillId="0" borderId="1" xfId="4" applyNumberFormat="1" applyFont="1" applyBorder="1" applyAlignment="1">
      <alignment horizontal="center" vertical="center" wrapText="1"/>
    </xf>
    <xf numFmtId="164" fontId="3" fillId="0" borderId="1" xfId="4" applyNumberFormat="1" applyFont="1" applyFill="1" applyBorder="1" applyAlignment="1">
      <alignment horizontal="center" vertical="center" textRotation="90" wrapText="1"/>
    </xf>
    <xf numFmtId="4" fontId="3" fillId="0" borderId="1" xfId="4" applyNumberFormat="1" applyFont="1" applyFill="1" applyBorder="1" applyAlignment="1">
      <alignment horizontal="center" vertical="center" wrapText="1"/>
    </xf>
    <xf numFmtId="4" fontId="3" fillId="0" borderId="5" xfId="4" applyNumberFormat="1" applyFont="1" applyFill="1" applyBorder="1" applyAlignment="1">
      <alignment horizontal="center" vertical="center" wrapText="1"/>
    </xf>
    <xf numFmtId="4" fontId="3" fillId="0" borderId="6" xfId="4" applyNumberFormat="1" applyFont="1" applyFill="1" applyBorder="1" applyAlignment="1">
      <alignment horizontal="center" vertical="center" wrapText="1"/>
    </xf>
    <xf numFmtId="0" fontId="3" fillId="0" borderId="1" xfId="2" applyFont="1" applyFill="1" applyBorder="1" applyAlignment="1">
      <alignment horizontal="left" vertical="top"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cellXfs>
  <cellStyles count="6">
    <cellStyle name="Обычный" xfId="0" builtinId="0"/>
    <cellStyle name="Обычный 2" xfId="1"/>
    <cellStyle name="Обычный_~2332730" xfId="2"/>
    <cellStyle name="Обычный_Задвижка (5)" xfId="3"/>
    <cellStyle name="Стиль 1" xfId="4"/>
    <cellStyle name="Стиль 1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J101"/>
  <sheetViews>
    <sheetView tabSelected="1" view="pageBreakPreview" zoomScale="60" zoomScaleNormal="100" workbookViewId="0">
      <selection activeCell="C16" sqref="C16"/>
    </sheetView>
  </sheetViews>
  <sheetFormatPr defaultRowHeight="12.75"/>
  <cols>
    <col min="1" max="1" width="6" style="3" customWidth="1"/>
    <col min="2" max="2" width="14.42578125" style="3" customWidth="1"/>
    <col min="3" max="3" width="34" style="3" customWidth="1"/>
    <col min="4" max="4" width="14.85546875" style="3" customWidth="1"/>
    <col min="5" max="5" width="9" style="3" bestFit="1" customWidth="1"/>
    <col min="6" max="6" width="20.5703125" style="3" customWidth="1"/>
    <col min="7" max="7" width="19.7109375" style="3" customWidth="1"/>
    <col min="8" max="8" width="19.85546875" style="3" customWidth="1"/>
    <col min="9" max="9" width="20.85546875" style="3" bestFit="1" customWidth="1"/>
    <col min="10" max="12" width="8.7109375" style="3" bestFit="1" customWidth="1"/>
    <col min="13" max="14" width="10.85546875" style="3" bestFit="1" customWidth="1"/>
    <col min="15" max="16" width="10.85546875" style="3" customWidth="1"/>
    <col min="17" max="18" width="16.42578125" style="3" customWidth="1"/>
    <col min="19" max="19" width="41.7109375" style="3" customWidth="1"/>
    <col min="20" max="20" width="15.7109375" style="3" customWidth="1"/>
    <col min="21" max="21" width="49" style="3" customWidth="1"/>
    <col min="22" max="23" width="9.140625" style="1"/>
    <col min="24" max="24" width="25.5703125" style="1" customWidth="1"/>
    <col min="25" max="16384" width="9.140625" style="1"/>
  </cols>
  <sheetData>
    <row r="1" spans="1:24" ht="23.25" customHeight="1">
      <c r="A1" s="2" t="s">
        <v>68</v>
      </c>
      <c r="U1" s="1"/>
    </row>
    <row r="2" spans="1:24" ht="20.25" customHeight="1">
      <c r="A2" s="3" t="s">
        <v>73</v>
      </c>
      <c r="U2" s="1"/>
    </row>
    <row r="3" spans="1:24" ht="12.75" customHeight="1">
      <c r="U3" s="1"/>
    </row>
    <row r="4" spans="1:24" ht="18.75" customHeight="1">
      <c r="A4" s="4" t="s">
        <v>65</v>
      </c>
      <c r="U4" s="1"/>
    </row>
    <row r="5" spans="1:24">
      <c r="A5" s="4"/>
      <c r="U5" s="1"/>
    </row>
    <row r="6" spans="1:24">
      <c r="A6" s="4" t="s">
        <v>6</v>
      </c>
      <c r="U6" s="1"/>
    </row>
    <row r="7" spans="1:24">
      <c r="A7" s="4"/>
      <c r="U7" s="1"/>
    </row>
    <row r="8" spans="1:24" ht="27.75" customHeight="1">
      <c r="A8" s="67" t="s">
        <v>70</v>
      </c>
      <c r="B8" s="67"/>
      <c r="C8" s="67"/>
      <c r="D8" s="67"/>
      <c r="E8" s="67"/>
      <c r="F8" s="67"/>
      <c r="G8" s="67"/>
      <c r="H8" s="67"/>
      <c r="I8" s="67"/>
      <c r="J8" s="67"/>
      <c r="K8" s="67"/>
      <c r="L8" s="67"/>
      <c r="M8" s="67"/>
      <c r="N8" s="67"/>
      <c r="O8" s="67"/>
      <c r="P8" s="67"/>
      <c r="Q8" s="67"/>
      <c r="R8" s="67"/>
      <c r="S8" s="67"/>
      <c r="T8" s="67"/>
      <c r="U8" s="67"/>
    </row>
    <row r="9" spans="1:24" s="8" customFormat="1" ht="25.5" customHeight="1">
      <c r="A9" s="73" t="s">
        <v>0</v>
      </c>
      <c r="B9" s="68" t="s">
        <v>2</v>
      </c>
      <c r="C9" s="68"/>
      <c r="D9" s="68"/>
      <c r="E9" s="68"/>
      <c r="F9" s="68" t="s">
        <v>4</v>
      </c>
      <c r="G9" s="68" t="s">
        <v>3</v>
      </c>
      <c r="H9" s="74" t="s">
        <v>43</v>
      </c>
      <c r="I9" s="75" t="s">
        <v>7</v>
      </c>
      <c r="J9" s="80" t="s">
        <v>56</v>
      </c>
      <c r="K9" s="81"/>
      <c r="L9" s="81"/>
      <c r="M9" s="81"/>
      <c r="N9" s="81"/>
      <c r="O9" s="81"/>
      <c r="P9" s="81"/>
      <c r="Q9" s="76" t="s">
        <v>1</v>
      </c>
      <c r="R9" s="76" t="s">
        <v>67</v>
      </c>
      <c r="S9" s="77" t="s">
        <v>63</v>
      </c>
      <c r="T9" s="77" t="s">
        <v>57</v>
      </c>
      <c r="U9" s="72" t="s">
        <v>8</v>
      </c>
    </row>
    <row r="10" spans="1:24" s="8" customFormat="1" ht="125.25" customHeight="1">
      <c r="A10" s="73"/>
      <c r="B10" s="5" t="s">
        <v>9</v>
      </c>
      <c r="C10" s="6" t="s">
        <v>10</v>
      </c>
      <c r="D10" s="7" t="s">
        <v>42</v>
      </c>
      <c r="E10" s="6" t="s">
        <v>46</v>
      </c>
      <c r="F10" s="68"/>
      <c r="G10" s="68"/>
      <c r="H10" s="74"/>
      <c r="I10" s="75"/>
      <c r="J10" s="37">
        <v>42005</v>
      </c>
      <c r="K10" s="37">
        <v>42036</v>
      </c>
      <c r="L10" s="37">
        <v>42064</v>
      </c>
      <c r="M10" s="37">
        <v>42095</v>
      </c>
      <c r="N10" s="37">
        <v>42125</v>
      </c>
      <c r="O10" s="37">
        <v>42156</v>
      </c>
      <c r="P10" s="37">
        <v>42186</v>
      </c>
      <c r="Q10" s="76"/>
      <c r="R10" s="76"/>
      <c r="S10" s="78"/>
      <c r="T10" s="78"/>
      <c r="U10" s="72"/>
    </row>
    <row r="11" spans="1:24">
      <c r="A11" s="9">
        <v>1</v>
      </c>
      <c r="B11" s="9">
        <v>2</v>
      </c>
      <c r="C11" s="9">
        <v>3</v>
      </c>
      <c r="D11" s="9">
        <v>4</v>
      </c>
      <c r="E11" s="9">
        <v>5</v>
      </c>
      <c r="F11" s="9">
        <v>6</v>
      </c>
      <c r="G11" s="9">
        <v>7</v>
      </c>
      <c r="H11" s="9">
        <v>8</v>
      </c>
      <c r="I11" s="9">
        <v>9</v>
      </c>
      <c r="J11" s="9">
        <v>10</v>
      </c>
      <c r="K11" s="9">
        <v>11</v>
      </c>
      <c r="L11" s="9">
        <v>12</v>
      </c>
      <c r="M11" s="9">
        <v>13</v>
      </c>
      <c r="N11" s="9">
        <v>14</v>
      </c>
      <c r="O11" s="9">
        <v>15</v>
      </c>
      <c r="P11" s="9">
        <v>16</v>
      </c>
      <c r="Q11" s="9">
        <v>17</v>
      </c>
      <c r="R11" s="9">
        <v>18</v>
      </c>
      <c r="S11" s="9">
        <v>19</v>
      </c>
      <c r="T11" s="9">
        <v>20</v>
      </c>
      <c r="U11" s="9">
        <v>21</v>
      </c>
    </row>
    <row r="12" spans="1:24" s="23" customFormat="1" ht="89.25">
      <c r="A12" s="26">
        <v>1</v>
      </c>
      <c r="B12" s="46"/>
      <c r="C12" s="47" t="s">
        <v>78</v>
      </c>
      <c r="D12" s="48" t="s">
        <v>79</v>
      </c>
      <c r="E12" s="48" t="s">
        <v>66</v>
      </c>
      <c r="F12" s="49" t="s">
        <v>74</v>
      </c>
      <c r="G12" s="49" t="s">
        <v>74</v>
      </c>
      <c r="H12" s="49" t="s">
        <v>80</v>
      </c>
      <c r="I12" s="32">
        <f t="shared" ref="I12:I46" si="0">SUM(J12:P12)</f>
        <v>3</v>
      </c>
      <c r="J12" s="26"/>
      <c r="K12" s="26">
        <v>3</v>
      </c>
      <c r="L12" s="26"/>
      <c r="M12" s="26"/>
      <c r="N12" s="26"/>
      <c r="O12" s="26"/>
      <c r="P12" s="26"/>
      <c r="Q12" s="26"/>
      <c r="R12" s="26"/>
      <c r="S12" s="26"/>
      <c r="T12" s="26"/>
      <c r="U12" s="53" t="s">
        <v>159</v>
      </c>
      <c r="W12" s="8"/>
      <c r="X12" s="8"/>
    </row>
    <row r="13" spans="1:24" s="23" customFormat="1" ht="38.25">
      <c r="A13" s="26">
        <v>2</v>
      </c>
      <c r="B13" s="50"/>
      <c r="C13" s="47" t="s">
        <v>81</v>
      </c>
      <c r="D13" s="52" t="s">
        <v>82</v>
      </c>
      <c r="E13" s="48" t="s">
        <v>66</v>
      </c>
      <c r="F13" s="49" t="s">
        <v>74</v>
      </c>
      <c r="G13" s="49" t="s">
        <v>74</v>
      </c>
      <c r="H13" s="49" t="s">
        <v>80</v>
      </c>
      <c r="I13" s="32">
        <f t="shared" si="0"/>
        <v>1</v>
      </c>
      <c r="J13" s="26"/>
      <c r="K13" s="26">
        <v>1</v>
      </c>
      <c r="L13" s="26"/>
      <c r="M13" s="26"/>
      <c r="N13" s="26"/>
      <c r="O13" s="26"/>
      <c r="P13" s="26"/>
      <c r="Q13" s="26"/>
      <c r="R13" s="26"/>
      <c r="S13" s="26"/>
      <c r="T13" s="26"/>
      <c r="U13" s="54" t="s">
        <v>160</v>
      </c>
      <c r="W13" s="8"/>
      <c r="X13" s="8"/>
    </row>
    <row r="14" spans="1:24" s="23" customFormat="1" ht="38.25">
      <c r="A14" s="26">
        <v>3</v>
      </c>
      <c r="B14" s="46"/>
      <c r="C14" s="47" t="s">
        <v>83</v>
      </c>
      <c r="D14" s="48" t="s">
        <v>84</v>
      </c>
      <c r="E14" s="48" t="s">
        <v>66</v>
      </c>
      <c r="F14" s="49" t="s">
        <v>74</v>
      </c>
      <c r="G14" s="49" t="s">
        <v>74</v>
      </c>
      <c r="H14" s="49" t="s">
        <v>80</v>
      </c>
      <c r="I14" s="32">
        <f t="shared" si="0"/>
        <v>1</v>
      </c>
      <c r="J14" s="26"/>
      <c r="K14" s="26">
        <v>1</v>
      </c>
      <c r="L14" s="26"/>
      <c r="M14" s="26"/>
      <c r="N14" s="26"/>
      <c r="O14" s="26"/>
      <c r="P14" s="26"/>
      <c r="Q14" s="26"/>
      <c r="R14" s="26"/>
      <c r="S14" s="26"/>
      <c r="T14" s="26"/>
      <c r="U14" s="54" t="s">
        <v>161</v>
      </c>
      <c r="W14" s="8"/>
      <c r="X14" s="8"/>
    </row>
    <row r="15" spans="1:24" s="23" customFormat="1" ht="25.5">
      <c r="A15" s="26">
        <v>4</v>
      </c>
      <c r="B15" s="46"/>
      <c r="C15" s="47" t="s">
        <v>85</v>
      </c>
      <c r="D15" s="48"/>
      <c r="E15" s="48" t="s">
        <v>66</v>
      </c>
      <c r="F15" s="49" t="s">
        <v>74</v>
      </c>
      <c r="G15" s="49" t="s">
        <v>74</v>
      </c>
      <c r="H15" s="49" t="s">
        <v>80</v>
      </c>
      <c r="I15" s="32">
        <f t="shared" si="0"/>
        <v>1</v>
      </c>
      <c r="J15" s="26"/>
      <c r="K15" s="26">
        <v>1</v>
      </c>
      <c r="L15" s="26"/>
      <c r="M15" s="26"/>
      <c r="N15" s="26"/>
      <c r="O15" s="26"/>
      <c r="P15" s="26"/>
      <c r="Q15" s="26"/>
      <c r="R15" s="26"/>
      <c r="S15" s="26"/>
      <c r="T15" s="26"/>
      <c r="U15" s="53" t="s">
        <v>154</v>
      </c>
      <c r="W15" s="8"/>
      <c r="X15" s="8"/>
    </row>
    <row r="16" spans="1:24" s="23" customFormat="1" ht="89.25">
      <c r="A16" s="26">
        <v>5</v>
      </c>
      <c r="B16" s="50"/>
      <c r="C16" s="51" t="s">
        <v>86</v>
      </c>
      <c r="D16" s="52" t="s">
        <v>87</v>
      </c>
      <c r="E16" s="48" t="s">
        <v>66</v>
      </c>
      <c r="F16" s="49" t="s">
        <v>74</v>
      </c>
      <c r="G16" s="49" t="s">
        <v>74</v>
      </c>
      <c r="H16" s="49" t="s">
        <v>80</v>
      </c>
      <c r="I16" s="32">
        <f t="shared" si="0"/>
        <v>3</v>
      </c>
      <c r="J16" s="26"/>
      <c r="K16" s="26">
        <v>3</v>
      </c>
      <c r="L16" s="26"/>
      <c r="M16" s="26"/>
      <c r="N16" s="26"/>
      <c r="O16" s="26"/>
      <c r="P16" s="26"/>
      <c r="Q16" s="26"/>
      <c r="R16" s="26"/>
      <c r="S16" s="26"/>
      <c r="T16" s="26"/>
      <c r="U16" s="54" t="s">
        <v>162</v>
      </c>
      <c r="W16" s="8"/>
      <c r="X16" s="8"/>
    </row>
    <row r="17" spans="1:24" s="23" customFormat="1" ht="38.25">
      <c r="A17" s="26">
        <v>6</v>
      </c>
      <c r="B17" s="46"/>
      <c r="C17" s="51" t="s">
        <v>88</v>
      </c>
      <c r="D17" s="48" t="s">
        <v>89</v>
      </c>
      <c r="E17" s="48" t="s">
        <v>66</v>
      </c>
      <c r="F17" s="49" t="s">
        <v>74</v>
      </c>
      <c r="G17" s="49" t="s">
        <v>74</v>
      </c>
      <c r="H17" s="49" t="s">
        <v>80</v>
      </c>
      <c r="I17" s="32">
        <f t="shared" si="0"/>
        <v>1</v>
      </c>
      <c r="J17" s="26"/>
      <c r="K17" s="26">
        <v>1</v>
      </c>
      <c r="L17" s="26"/>
      <c r="M17" s="26"/>
      <c r="N17" s="26"/>
      <c r="O17" s="26"/>
      <c r="P17" s="26"/>
      <c r="Q17" s="26"/>
      <c r="R17" s="26"/>
      <c r="S17" s="26"/>
      <c r="T17" s="26"/>
      <c r="U17" s="54" t="s">
        <v>163</v>
      </c>
      <c r="W17" s="8"/>
      <c r="X17" s="8"/>
    </row>
    <row r="18" spans="1:24" s="23" customFormat="1" ht="38.25">
      <c r="A18" s="26">
        <v>7</v>
      </c>
      <c r="B18" s="46"/>
      <c r="C18" s="51" t="s">
        <v>83</v>
      </c>
      <c r="D18" s="48" t="s">
        <v>90</v>
      </c>
      <c r="E18" s="48" t="s">
        <v>66</v>
      </c>
      <c r="F18" s="49" t="s">
        <v>74</v>
      </c>
      <c r="G18" s="49" t="s">
        <v>74</v>
      </c>
      <c r="H18" s="49" t="s">
        <v>80</v>
      </c>
      <c r="I18" s="32">
        <f t="shared" si="0"/>
        <v>1</v>
      </c>
      <c r="J18" s="26"/>
      <c r="K18" s="26">
        <v>1</v>
      </c>
      <c r="L18" s="26"/>
      <c r="M18" s="26"/>
      <c r="N18" s="26"/>
      <c r="O18" s="26"/>
      <c r="P18" s="26"/>
      <c r="Q18" s="26"/>
      <c r="R18" s="26"/>
      <c r="S18" s="26"/>
      <c r="T18" s="26"/>
      <c r="U18" s="54" t="s">
        <v>164</v>
      </c>
      <c r="W18" s="8"/>
      <c r="X18" s="8"/>
    </row>
    <row r="19" spans="1:24" s="23" customFormat="1" ht="25.5">
      <c r="A19" s="26">
        <v>8</v>
      </c>
      <c r="B19" s="46"/>
      <c r="C19" s="51" t="s">
        <v>91</v>
      </c>
      <c r="D19" s="48"/>
      <c r="E19" s="48" t="s">
        <v>66</v>
      </c>
      <c r="F19" s="49" t="s">
        <v>74</v>
      </c>
      <c r="G19" s="49" t="s">
        <v>74</v>
      </c>
      <c r="H19" s="49" t="s">
        <v>80</v>
      </c>
      <c r="I19" s="32">
        <f t="shared" si="0"/>
        <v>1</v>
      </c>
      <c r="J19" s="26"/>
      <c r="K19" s="26">
        <v>1</v>
      </c>
      <c r="L19" s="26"/>
      <c r="M19" s="26"/>
      <c r="N19" s="26"/>
      <c r="O19" s="26"/>
      <c r="P19" s="26"/>
      <c r="Q19" s="26"/>
      <c r="R19" s="26"/>
      <c r="S19" s="26"/>
      <c r="T19" s="26"/>
      <c r="U19" s="53" t="s">
        <v>155</v>
      </c>
      <c r="W19" s="8"/>
      <c r="X19" s="8"/>
    </row>
    <row r="20" spans="1:24" s="23" customFormat="1" ht="102">
      <c r="A20" s="26">
        <v>9</v>
      </c>
      <c r="B20" s="46"/>
      <c r="C20" s="47" t="s">
        <v>92</v>
      </c>
      <c r="D20" s="48" t="s">
        <v>93</v>
      </c>
      <c r="E20" s="48" t="s">
        <v>66</v>
      </c>
      <c r="F20" s="49" t="s">
        <v>74</v>
      </c>
      <c r="G20" s="49" t="s">
        <v>74</v>
      </c>
      <c r="H20" s="49" t="s">
        <v>80</v>
      </c>
      <c r="I20" s="32">
        <f t="shared" si="0"/>
        <v>1</v>
      </c>
      <c r="J20" s="26"/>
      <c r="K20" s="26">
        <v>1</v>
      </c>
      <c r="L20" s="26"/>
      <c r="M20" s="26"/>
      <c r="N20" s="26"/>
      <c r="O20" s="26"/>
      <c r="P20" s="26"/>
      <c r="Q20" s="26"/>
      <c r="R20" s="26"/>
      <c r="S20" s="26"/>
      <c r="T20" s="26"/>
      <c r="U20" s="53" t="s">
        <v>165</v>
      </c>
      <c r="W20" s="8"/>
    </row>
    <row r="21" spans="1:24" s="23" customFormat="1" ht="102">
      <c r="A21" s="26">
        <v>10</v>
      </c>
      <c r="B21" s="46"/>
      <c r="C21" s="47" t="s">
        <v>94</v>
      </c>
      <c r="D21" s="48" t="s">
        <v>95</v>
      </c>
      <c r="E21" s="48" t="s">
        <v>66</v>
      </c>
      <c r="F21" s="49" t="s">
        <v>74</v>
      </c>
      <c r="G21" s="49" t="s">
        <v>74</v>
      </c>
      <c r="H21" s="49" t="s">
        <v>80</v>
      </c>
      <c r="I21" s="32">
        <f t="shared" si="0"/>
        <v>1</v>
      </c>
      <c r="J21" s="26"/>
      <c r="K21" s="26">
        <v>1</v>
      </c>
      <c r="L21" s="26"/>
      <c r="M21" s="26"/>
      <c r="N21" s="26"/>
      <c r="O21" s="26"/>
      <c r="P21" s="26"/>
      <c r="Q21" s="26"/>
      <c r="R21" s="26"/>
      <c r="S21" s="26"/>
      <c r="T21" s="26"/>
      <c r="U21" s="54" t="s">
        <v>166</v>
      </c>
      <c r="W21" s="8"/>
    </row>
    <row r="22" spans="1:24" s="23" customFormat="1" ht="127.5">
      <c r="A22" s="26">
        <v>11</v>
      </c>
      <c r="B22" s="46"/>
      <c r="C22" s="47" t="s">
        <v>96</v>
      </c>
      <c r="D22" s="48" t="s">
        <v>97</v>
      </c>
      <c r="E22" s="48" t="s">
        <v>66</v>
      </c>
      <c r="F22" s="49" t="s">
        <v>74</v>
      </c>
      <c r="G22" s="49" t="s">
        <v>74</v>
      </c>
      <c r="H22" s="49" t="s">
        <v>80</v>
      </c>
      <c r="I22" s="32">
        <f t="shared" si="0"/>
        <v>1</v>
      </c>
      <c r="J22" s="26"/>
      <c r="K22" s="26">
        <v>1</v>
      </c>
      <c r="L22" s="26"/>
      <c r="M22" s="26"/>
      <c r="N22" s="26"/>
      <c r="O22" s="26"/>
      <c r="P22" s="26"/>
      <c r="Q22" s="26"/>
      <c r="R22" s="26"/>
      <c r="S22" s="26"/>
      <c r="T22" s="26"/>
      <c r="U22" s="54" t="s">
        <v>167</v>
      </c>
      <c r="W22" s="8"/>
    </row>
    <row r="23" spans="1:24" s="23" customFormat="1" ht="127.5">
      <c r="A23" s="26">
        <v>12</v>
      </c>
      <c r="B23" s="46"/>
      <c r="C23" s="47" t="s">
        <v>98</v>
      </c>
      <c r="D23" s="48" t="s">
        <v>99</v>
      </c>
      <c r="E23" s="48" t="s">
        <v>66</v>
      </c>
      <c r="F23" s="49" t="s">
        <v>74</v>
      </c>
      <c r="G23" s="49" t="s">
        <v>74</v>
      </c>
      <c r="H23" s="49" t="s">
        <v>80</v>
      </c>
      <c r="I23" s="32">
        <f t="shared" si="0"/>
        <v>1</v>
      </c>
      <c r="J23" s="26"/>
      <c r="K23" s="26">
        <v>1</v>
      </c>
      <c r="L23" s="26"/>
      <c r="M23" s="26"/>
      <c r="N23" s="26"/>
      <c r="O23" s="26"/>
      <c r="P23" s="26"/>
      <c r="Q23" s="26"/>
      <c r="R23" s="26"/>
      <c r="S23" s="26"/>
      <c r="T23" s="26"/>
      <c r="U23" s="54" t="s">
        <v>168</v>
      </c>
      <c r="W23" s="8"/>
    </row>
    <row r="24" spans="1:24" s="23" customFormat="1" ht="102">
      <c r="A24" s="26">
        <v>13</v>
      </c>
      <c r="B24" s="46"/>
      <c r="C24" s="47" t="s">
        <v>100</v>
      </c>
      <c r="D24" s="48" t="s">
        <v>101</v>
      </c>
      <c r="E24" s="48" t="s">
        <v>66</v>
      </c>
      <c r="F24" s="49" t="s">
        <v>74</v>
      </c>
      <c r="G24" s="49" t="s">
        <v>74</v>
      </c>
      <c r="H24" s="49" t="s">
        <v>80</v>
      </c>
      <c r="I24" s="32">
        <f t="shared" si="0"/>
        <v>2</v>
      </c>
      <c r="J24" s="26"/>
      <c r="K24" s="26">
        <v>2</v>
      </c>
      <c r="L24" s="26"/>
      <c r="M24" s="26"/>
      <c r="N24" s="26"/>
      <c r="O24" s="26"/>
      <c r="P24" s="26"/>
      <c r="Q24" s="26"/>
      <c r="R24" s="26"/>
      <c r="S24" s="26"/>
      <c r="T24" s="26"/>
      <c r="U24" s="54" t="s">
        <v>169</v>
      </c>
      <c r="W24" s="8"/>
    </row>
    <row r="25" spans="1:24" s="23" customFormat="1" ht="102">
      <c r="A25" s="26">
        <v>14</v>
      </c>
      <c r="B25" s="50"/>
      <c r="C25" s="47" t="s">
        <v>102</v>
      </c>
      <c r="D25" s="48" t="s">
        <v>103</v>
      </c>
      <c r="E25" s="48" t="s">
        <v>66</v>
      </c>
      <c r="F25" s="49" t="s">
        <v>74</v>
      </c>
      <c r="G25" s="49" t="s">
        <v>74</v>
      </c>
      <c r="H25" s="49" t="s">
        <v>80</v>
      </c>
      <c r="I25" s="32">
        <f t="shared" si="0"/>
        <v>2</v>
      </c>
      <c r="J25" s="26"/>
      <c r="K25" s="26">
        <v>2</v>
      </c>
      <c r="L25" s="26"/>
      <c r="M25" s="26"/>
      <c r="N25" s="26"/>
      <c r="O25" s="26"/>
      <c r="P25" s="26"/>
      <c r="Q25" s="26"/>
      <c r="R25" s="26"/>
      <c r="S25" s="26"/>
      <c r="T25" s="26"/>
      <c r="U25" s="54" t="s">
        <v>170</v>
      </c>
      <c r="W25" s="8"/>
    </row>
    <row r="26" spans="1:24" s="23" customFormat="1" ht="51">
      <c r="A26" s="26">
        <v>15</v>
      </c>
      <c r="B26" s="46"/>
      <c r="C26" s="47" t="s">
        <v>104</v>
      </c>
      <c r="D26" s="48" t="s">
        <v>105</v>
      </c>
      <c r="E26" s="48" t="s">
        <v>66</v>
      </c>
      <c r="F26" s="49" t="s">
        <v>74</v>
      </c>
      <c r="G26" s="49" t="s">
        <v>74</v>
      </c>
      <c r="H26" s="49" t="s">
        <v>80</v>
      </c>
      <c r="I26" s="32">
        <f t="shared" si="0"/>
        <v>1</v>
      </c>
      <c r="J26" s="26"/>
      <c r="K26" s="26">
        <v>1</v>
      </c>
      <c r="L26" s="26"/>
      <c r="M26" s="26"/>
      <c r="N26" s="26"/>
      <c r="O26" s="26"/>
      <c r="P26" s="26"/>
      <c r="Q26" s="26"/>
      <c r="R26" s="26"/>
      <c r="S26" s="26"/>
      <c r="T26" s="26"/>
      <c r="U26" s="54" t="s">
        <v>171</v>
      </c>
      <c r="W26" s="8"/>
    </row>
    <row r="27" spans="1:24" s="23" customFormat="1" ht="25.5">
      <c r="A27" s="26">
        <v>16</v>
      </c>
      <c r="B27" s="46"/>
      <c r="C27" s="47" t="s">
        <v>106</v>
      </c>
      <c r="D27" s="48" t="s">
        <v>107</v>
      </c>
      <c r="E27" s="48" t="s">
        <v>66</v>
      </c>
      <c r="F27" s="49" t="s">
        <v>74</v>
      </c>
      <c r="G27" s="49" t="s">
        <v>74</v>
      </c>
      <c r="H27" s="49" t="s">
        <v>80</v>
      </c>
      <c r="I27" s="32">
        <f t="shared" si="0"/>
        <v>1</v>
      </c>
      <c r="J27" s="26"/>
      <c r="K27" s="26">
        <v>1</v>
      </c>
      <c r="L27" s="26"/>
      <c r="M27" s="26"/>
      <c r="N27" s="26"/>
      <c r="O27" s="26"/>
      <c r="P27" s="26"/>
      <c r="Q27" s="26"/>
      <c r="R27" s="26"/>
      <c r="S27" s="26"/>
      <c r="T27" s="26"/>
      <c r="U27" s="54" t="s">
        <v>172</v>
      </c>
      <c r="W27" s="8"/>
    </row>
    <row r="28" spans="1:24" s="23" customFormat="1" ht="38.25">
      <c r="A28" s="26">
        <v>17</v>
      </c>
      <c r="B28" s="46"/>
      <c r="C28" s="47" t="s">
        <v>108</v>
      </c>
      <c r="D28" s="48" t="s">
        <v>109</v>
      </c>
      <c r="E28" s="48" t="s">
        <v>66</v>
      </c>
      <c r="F28" s="49" t="s">
        <v>74</v>
      </c>
      <c r="G28" s="49" t="s">
        <v>74</v>
      </c>
      <c r="H28" s="49" t="s">
        <v>80</v>
      </c>
      <c r="I28" s="32">
        <f t="shared" ref="I28" si="1">SUM(J28:P28)</f>
        <v>1</v>
      </c>
      <c r="J28" s="26"/>
      <c r="K28" s="26">
        <v>1</v>
      </c>
      <c r="L28" s="26"/>
      <c r="M28" s="26"/>
      <c r="N28" s="26"/>
      <c r="O28" s="26"/>
      <c r="P28" s="26"/>
      <c r="Q28" s="26"/>
      <c r="R28" s="26"/>
      <c r="S28" s="26"/>
      <c r="T28" s="26"/>
      <c r="U28" s="54" t="s">
        <v>173</v>
      </c>
      <c r="W28" s="8"/>
    </row>
    <row r="29" spans="1:24" s="23" customFormat="1" ht="25.5">
      <c r="A29" s="26">
        <v>18</v>
      </c>
      <c r="B29" s="46"/>
      <c r="C29" s="51" t="s">
        <v>110</v>
      </c>
      <c r="D29" s="48"/>
      <c r="E29" s="48" t="s">
        <v>66</v>
      </c>
      <c r="F29" s="49" t="s">
        <v>74</v>
      </c>
      <c r="G29" s="49" t="s">
        <v>74</v>
      </c>
      <c r="H29" s="49" t="s">
        <v>80</v>
      </c>
      <c r="I29" s="32">
        <f t="shared" si="0"/>
        <v>2</v>
      </c>
      <c r="J29" s="26"/>
      <c r="K29" s="26">
        <v>1</v>
      </c>
      <c r="L29" s="26"/>
      <c r="M29" s="26"/>
      <c r="N29" s="26"/>
      <c r="O29" s="26">
        <v>1</v>
      </c>
      <c r="P29" s="26"/>
      <c r="Q29" s="26"/>
      <c r="R29" s="26"/>
      <c r="S29" s="26"/>
      <c r="T29" s="26"/>
      <c r="U29" s="53"/>
    </row>
    <row r="30" spans="1:24" s="23" customFormat="1" ht="38.25">
      <c r="A30" s="26">
        <v>19</v>
      </c>
      <c r="B30" s="46"/>
      <c r="C30" s="51" t="s">
        <v>111</v>
      </c>
      <c r="D30" s="48" t="s">
        <v>112</v>
      </c>
      <c r="E30" s="48" t="s">
        <v>66</v>
      </c>
      <c r="F30" s="49" t="s">
        <v>74</v>
      </c>
      <c r="G30" s="49" t="s">
        <v>74</v>
      </c>
      <c r="H30" s="49" t="s">
        <v>80</v>
      </c>
      <c r="I30" s="32">
        <f t="shared" si="0"/>
        <v>1</v>
      </c>
      <c r="J30" s="26"/>
      <c r="K30" s="26">
        <v>1</v>
      </c>
      <c r="L30" s="26"/>
      <c r="M30" s="26"/>
      <c r="N30" s="26"/>
      <c r="O30" s="26"/>
      <c r="P30" s="26"/>
      <c r="Q30" s="26"/>
      <c r="R30" s="26"/>
      <c r="S30" s="26"/>
      <c r="T30" s="26"/>
      <c r="U30" s="54" t="s">
        <v>174</v>
      </c>
      <c r="W30" s="8"/>
    </row>
    <row r="31" spans="1:24" s="23" customFormat="1" ht="38.25">
      <c r="A31" s="26">
        <v>20</v>
      </c>
      <c r="B31" s="46"/>
      <c r="C31" s="47" t="s">
        <v>113</v>
      </c>
      <c r="D31" s="48" t="s">
        <v>114</v>
      </c>
      <c r="E31" s="48" t="s">
        <v>66</v>
      </c>
      <c r="F31" s="49" t="s">
        <v>74</v>
      </c>
      <c r="G31" s="49" t="s">
        <v>74</v>
      </c>
      <c r="H31" s="49" t="s">
        <v>80</v>
      </c>
      <c r="I31" s="32">
        <f t="shared" si="0"/>
        <v>1</v>
      </c>
      <c r="J31" s="26"/>
      <c r="K31" s="26">
        <v>1</v>
      </c>
      <c r="L31" s="26"/>
      <c r="M31" s="26"/>
      <c r="N31" s="26"/>
      <c r="O31" s="26"/>
      <c r="P31" s="26"/>
      <c r="Q31" s="26"/>
      <c r="R31" s="26"/>
      <c r="S31" s="26"/>
      <c r="T31" s="26"/>
      <c r="U31" s="54" t="s">
        <v>175</v>
      </c>
      <c r="W31" s="8"/>
    </row>
    <row r="32" spans="1:24" s="23" customFormat="1" ht="38.25">
      <c r="A32" s="26">
        <v>21</v>
      </c>
      <c r="B32" s="46"/>
      <c r="C32" s="47" t="s">
        <v>115</v>
      </c>
      <c r="D32" s="48" t="s">
        <v>116</v>
      </c>
      <c r="E32" s="48" t="s">
        <v>66</v>
      </c>
      <c r="F32" s="49" t="s">
        <v>74</v>
      </c>
      <c r="G32" s="49" t="s">
        <v>74</v>
      </c>
      <c r="H32" s="49" t="s">
        <v>80</v>
      </c>
      <c r="I32" s="32">
        <f t="shared" si="0"/>
        <v>2</v>
      </c>
      <c r="J32" s="26"/>
      <c r="K32" s="26">
        <v>1</v>
      </c>
      <c r="L32" s="26"/>
      <c r="M32" s="26"/>
      <c r="N32" s="26">
        <v>1</v>
      </c>
      <c r="O32" s="26"/>
      <c r="P32" s="26"/>
      <c r="Q32" s="26"/>
      <c r="R32" s="26"/>
      <c r="S32" s="26"/>
      <c r="T32" s="26"/>
      <c r="U32" s="54" t="s">
        <v>176</v>
      </c>
      <c r="W32" s="8"/>
      <c r="X32" s="8"/>
    </row>
    <row r="33" spans="1:24" s="23" customFormat="1" ht="38.25">
      <c r="A33" s="26">
        <v>22</v>
      </c>
      <c r="B33" s="46"/>
      <c r="C33" s="47" t="s">
        <v>117</v>
      </c>
      <c r="D33" s="48" t="s">
        <v>116</v>
      </c>
      <c r="E33" s="48"/>
      <c r="F33" s="49" t="s">
        <v>74</v>
      </c>
      <c r="G33" s="49" t="s">
        <v>74</v>
      </c>
      <c r="H33" s="49" t="s">
        <v>80</v>
      </c>
      <c r="I33" s="32">
        <f t="shared" si="0"/>
        <v>2</v>
      </c>
      <c r="J33" s="26"/>
      <c r="K33" s="26">
        <v>1</v>
      </c>
      <c r="L33" s="26"/>
      <c r="M33" s="26"/>
      <c r="N33" s="26">
        <v>1</v>
      </c>
      <c r="O33" s="26"/>
      <c r="P33" s="26"/>
      <c r="Q33" s="26"/>
      <c r="R33" s="26"/>
      <c r="S33" s="26"/>
      <c r="T33" s="26"/>
      <c r="U33" s="54" t="s">
        <v>176</v>
      </c>
      <c r="W33" s="8"/>
      <c r="X33" s="8"/>
    </row>
    <row r="34" spans="1:24" s="23" customFormat="1" ht="25.5">
      <c r="A34" s="26">
        <v>23</v>
      </c>
      <c r="B34" s="46"/>
      <c r="C34" s="47" t="s">
        <v>118</v>
      </c>
      <c r="D34" s="48" t="s">
        <v>116</v>
      </c>
      <c r="E34" s="48" t="s">
        <v>66</v>
      </c>
      <c r="F34" s="49" t="s">
        <v>74</v>
      </c>
      <c r="G34" s="49" t="s">
        <v>74</v>
      </c>
      <c r="H34" s="49" t="s">
        <v>80</v>
      </c>
      <c r="I34" s="32">
        <f t="shared" si="0"/>
        <v>2</v>
      </c>
      <c r="J34" s="26"/>
      <c r="K34" s="26">
        <v>2</v>
      </c>
      <c r="L34" s="26"/>
      <c r="M34" s="26"/>
      <c r="N34" s="26"/>
      <c r="O34" s="26"/>
      <c r="P34" s="26"/>
      <c r="Q34" s="26"/>
      <c r="R34" s="26"/>
      <c r="S34" s="26"/>
      <c r="T34" s="26"/>
      <c r="U34" s="54" t="s">
        <v>177</v>
      </c>
      <c r="W34" s="8"/>
    </row>
    <row r="35" spans="1:24" s="23" customFormat="1" ht="51">
      <c r="A35" s="26">
        <v>24</v>
      </c>
      <c r="B35" s="46"/>
      <c r="C35" s="47" t="s">
        <v>119</v>
      </c>
      <c r="D35" s="48" t="s">
        <v>120</v>
      </c>
      <c r="E35" s="48" t="s">
        <v>66</v>
      </c>
      <c r="F35" s="49" t="s">
        <v>74</v>
      </c>
      <c r="G35" s="49" t="s">
        <v>74</v>
      </c>
      <c r="H35" s="49" t="s">
        <v>80</v>
      </c>
      <c r="I35" s="32">
        <f t="shared" si="0"/>
        <v>2</v>
      </c>
      <c r="J35" s="26"/>
      <c r="K35" s="26">
        <v>2</v>
      </c>
      <c r="L35" s="26"/>
      <c r="M35" s="26"/>
      <c r="N35" s="26"/>
      <c r="O35" s="26"/>
      <c r="P35" s="26"/>
      <c r="Q35" s="26"/>
      <c r="R35" s="26"/>
      <c r="S35" s="26"/>
      <c r="T35" s="26"/>
      <c r="U35" s="54" t="s">
        <v>178</v>
      </c>
      <c r="W35" s="8"/>
    </row>
    <row r="36" spans="1:24" s="23" customFormat="1" ht="25.5">
      <c r="A36" s="26">
        <v>25</v>
      </c>
      <c r="B36" s="46"/>
      <c r="C36" s="47" t="s">
        <v>121</v>
      </c>
      <c r="D36" s="48"/>
      <c r="E36" s="48" t="s">
        <v>66</v>
      </c>
      <c r="F36" s="49" t="s">
        <v>74</v>
      </c>
      <c r="G36" s="49" t="s">
        <v>74</v>
      </c>
      <c r="H36" s="49" t="s">
        <v>80</v>
      </c>
      <c r="I36" s="32">
        <f t="shared" si="0"/>
        <v>16</v>
      </c>
      <c r="J36" s="26"/>
      <c r="K36" s="26">
        <v>16</v>
      </c>
      <c r="L36" s="26"/>
      <c r="M36" s="26"/>
      <c r="N36" s="26"/>
      <c r="O36" s="26"/>
      <c r="P36" s="26"/>
      <c r="Q36" s="26"/>
      <c r="R36" s="26"/>
      <c r="S36" s="26"/>
      <c r="T36" s="26"/>
      <c r="U36" s="54" t="s">
        <v>156</v>
      </c>
      <c r="X36" s="8"/>
    </row>
    <row r="37" spans="1:24" s="23" customFormat="1" ht="25.5">
      <c r="A37" s="26">
        <v>26</v>
      </c>
      <c r="B37" s="46"/>
      <c r="C37" s="47" t="s">
        <v>122</v>
      </c>
      <c r="D37" s="48"/>
      <c r="E37" s="48" t="s">
        <v>66</v>
      </c>
      <c r="F37" s="49" t="s">
        <v>74</v>
      </c>
      <c r="G37" s="49" t="s">
        <v>74</v>
      </c>
      <c r="H37" s="49" t="s">
        <v>80</v>
      </c>
      <c r="I37" s="32">
        <f t="shared" si="0"/>
        <v>1</v>
      </c>
      <c r="J37" s="26"/>
      <c r="K37" s="26">
        <v>1</v>
      </c>
      <c r="L37" s="26"/>
      <c r="M37" s="26"/>
      <c r="N37" s="26"/>
      <c r="O37" s="26"/>
      <c r="P37" s="26"/>
      <c r="Q37" s="26"/>
      <c r="R37" s="26"/>
      <c r="S37" s="26"/>
      <c r="T37" s="26"/>
      <c r="U37" s="54" t="s">
        <v>156</v>
      </c>
      <c r="X37" s="8"/>
    </row>
    <row r="38" spans="1:24" s="23" customFormat="1" ht="25.5">
      <c r="A38" s="26">
        <v>27</v>
      </c>
      <c r="B38" s="46" t="s">
        <v>182</v>
      </c>
      <c r="C38" s="47" t="s">
        <v>157</v>
      </c>
      <c r="D38" s="48" t="s">
        <v>116</v>
      </c>
      <c r="E38" s="48" t="s">
        <v>66</v>
      </c>
      <c r="F38" s="49" t="s">
        <v>74</v>
      </c>
      <c r="G38" s="49" t="s">
        <v>74</v>
      </c>
      <c r="H38" s="49" t="s">
        <v>80</v>
      </c>
      <c r="I38" s="32">
        <f t="shared" si="0"/>
        <v>10</v>
      </c>
      <c r="J38" s="26"/>
      <c r="K38" s="26">
        <v>10</v>
      </c>
      <c r="L38" s="26"/>
      <c r="M38" s="26"/>
      <c r="N38" s="26"/>
      <c r="O38" s="26"/>
      <c r="P38" s="26"/>
      <c r="Q38" s="26"/>
      <c r="R38" s="26"/>
      <c r="S38" s="26"/>
      <c r="T38" s="26"/>
      <c r="U38" s="54" t="s">
        <v>177</v>
      </c>
      <c r="W38" s="8"/>
    </row>
    <row r="39" spans="1:24" s="23" customFormat="1" ht="25.5">
      <c r="A39" s="26">
        <v>28</v>
      </c>
      <c r="B39" s="46" t="s">
        <v>181</v>
      </c>
      <c r="C39" s="47" t="s">
        <v>158</v>
      </c>
      <c r="D39" s="48" t="s">
        <v>116</v>
      </c>
      <c r="E39" s="48" t="s">
        <v>66</v>
      </c>
      <c r="F39" s="49" t="s">
        <v>74</v>
      </c>
      <c r="G39" s="49" t="s">
        <v>74</v>
      </c>
      <c r="H39" s="49" t="s">
        <v>80</v>
      </c>
      <c r="I39" s="32">
        <f t="shared" si="0"/>
        <v>2</v>
      </c>
      <c r="J39" s="26"/>
      <c r="K39" s="26">
        <v>1</v>
      </c>
      <c r="L39" s="26"/>
      <c r="M39" s="26"/>
      <c r="N39" s="26"/>
      <c r="O39" s="26">
        <v>1</v>
      </c>
      <c r="P39" s="26"/>
      <c r="Q39" s="26"/>
      <c r="R39" s="26"/>
      <c r="S39" s="26"/>
      <c r="T39" s="26"/>
      <c r="U39" s="54" t="s">
        <v>177</v>
      </c>
      <c r="W39" s="8"/>
    </row>
    <row r="40" spans="1:24" s="23" customFormat="1" ht="25.5">
      <c r="A40" s="26">
        <v>29</v>
      </c>
      <c r="B40" s="46" t="s">
        <v>183</v>
      </c>
      <c r="C40" s="47" t="s">
        <v>123</v>
      </c>
      <c r="D40" s="48" t="s">
        <v>116</v>
      </c>
      <c r="E40" s="48" t="s">
        <v>66</v>
      </c>
      <c r="F40" s="49" t="s">
        <v>74</v>
      </c>
      <c r="G40" s="49" t="s">
        <v>74</v>
      </c>
      <c r="H40" s="49" t="s">
        <v>80</v>
      </c>
      <c r="I40" s="32">
        <f t="shared" si="0"/>
        <v>100</v>
      </c>
      <c r="J40" s="26"/>
      <c r="K40" s="26">
        <v>30</v>
      </c>
      <c r="L40" s="26"/>
      <c r="M40" s="26"/>
      <c r="N40" s="26"/>
      <c r="O40" s="26">
        <v>70</v>
      </c>
      <c r="P40" s="26"/>
      <c r="Q40" s="26"/>
      <c r="R40" s="26"/>
      <c r="S40" s="26"/>
      <c r="T40" s="26"/>
      <c r="U40" s="54" t="s">
        <v>177</v>
      </c>
      <c r="W40" s="8"/>
    </row>
    <row r="41" spans="1:24" s="23" customFormat="1" ht="25.5">
      <c r="A41" s="26">
        <v>30</v>
      </c>
      <c r="B41" s="46"/>
      <c r="C41" s="47" t="s">
        <v>124</v>
      </c>
      <c r="D41" s="48" t="s">
        <v>116</v>
      </c>
      <c r="E41" s="48" t="s">
        <v>66</v>
      </c>
      <c r="F41" s="49" t="s">
        <v>74</v>
      </c>
      <c r="G41" s="49" t="s">
        <v>74</v>
      </c>
      <c r="H41" s="49" t="s">
        <v>80</v>
      </c>
      <c r="I41" s="32">
        <f t="shared" si="0"/>
        <v>10</v>
      </c>
      <c r="J41" s="26"/>
      <c r="K41" s="26">
        <v>10</v>
      </c>
      <c r="L41" s="26"/>
      <c r="M41" s="26"/>
      <c r="N41" s="26"/>
      <c r="O41" s="26"/>
      <c r="P41" s="26"/>
      <c r="Q41" s="26"/>
      <c r="R41" s="26"/>
      <c r="S41" s="26"/>
      <c r="T41" s="26"/>
      <c r="U41" s="54" t="s">
        <v>177</v>
      </c>
      <c r="W41" s="8"/>
    </row>
    <row r="42" spans="1:24" s="23" customFormat="1" ht="72" customHeight="1">
      <c r="A42" s="26">
        <v>31</v>
      </c>
      <c r="B42" s="46"/>
      <c r="C42" s="51" t="s">
        <v>125</v>
      </c>
      <c r="D42" s="48"/>
      <c r="E42" s="48" t="s">
        <v>66</v>
      </c>
      <c r="F42" s="49" t="s">
        <v>74</v>
      </c>
      <c r="G42" s="49" t="s">
        <v>74</v>
      </c>
      <c r="H42" s="49" t="s">
        <v>80</v>
      </c>
      <c r="I42" s="32">
        <f t="shared" si="0"/>
        <v>100</v>
      </c>
      <c r="J42" s="26"/>
      <c r="K42" s="26">
        <v>30</v>
      </c>
      <c r="L42" s="26"/>
      <c r="M42" s="26"/>
      <c r="N42" s="26"/>
      <c r="O42" s="26">
        <v>70</v>
      </c>
      <c r="P42" s="26"/>
      <c r="Q42" s="26"/>
      <c r="R42" s="26"/>
      <c r="S42" s="26"/>
      <c r="T42" s="26"/>
      <c r="U42" s="53"/>
    </row>
    <row r="43" spans="1:24" s="23" customFormat="1" ht="38.25">
      <c r="A43" s="26">
        <v>32</v>
      </c>
      <c r="B43" s="46"/>
      <c r="C43" s="51" t="s">
        <v>126</v>
      </c>
      <c r="D43" s="48"/>
      <c r="E43" s="48" t="s">
        <v>66</v>
      </c>
      <c r="F43" s="49" t="s">
        <v>74</v>
      </c>
      <c r="G43" s="49" t="s">
        <v>74</v>
      </c>
      <c r="H43" s="49" t="s">
        <v>80</v>
      </c>
      <c r="I43" s="32">
        <f t="shared" si="0"/>
        <v>100</v>
      </c>
      <c r="J43" s="26"/>
      <c r="K43" s="26">
        <v>30</v>
      </c>
      <c r="L43" s="26"/>
      <c r="M43" s="26"/>
      <c r="N43" s="26"/>
      <c r="O43" s="26">
        <v>70</v>
      </c>
      <c r="P43" s="26"/>
      <c r="Q43" s="26"/>
      <c r="R43" s="26"/>
      <c r="S43" s="26"/>
      <c r="T43" s="26"/>
      <c r="U43" s="53"/>
    </row>
    <row r="44" spans="1:24" s="23" customFormat="1" ht="25.5">
      <c r="A44" s="26">
        <v>33</v>
      </c>
      <c r="B44" s="46" t="s">
        <v>151</v>
      </c>
      <c r="C44" s="51" t="s">
        <v>127</v>
      </c>
      <c r="D44" s="48" t="s">
        <v>116</v>
      </c>
      <c r="E44" s="48" t="s">
        <v>66</v>
      </c>
      <c r="F44" s="49" t="s">
        <v>74</v>
      </c>
      <c r="G44" s="49" t="s">
        <v>74</v>
      </c>
      <c r="H44" s="49" t="s">
        <v>80</v>
      </c>
      <c r="I44" s="32">
        <f t="shared" si="0"/>
        <v>15</v>
      </c>
      <c r="J44" s="26"/>
      <c r="K44" s="26">
        <v>5</v>
      </c>
      <c r="L44" s="26"/>
      <c r="M44" s="26"/>
      <c r="N44" s="26"/>
      <c r="O44" s="26">
        <v>10</v>
      </c>
      <c r="P44" s="26"/>
      <c r="Q44" s="26"/>
      <c r="R44" s="26"/>
      <c r="S44" s="26"/>
      <c r="T44" s="26"/>
      <c r="U44" s="54" t="s">
        <v>177</v>
      </c>
      <c r="W44" s="8"/>
    </row>
    <row r="45" spans="1:24" s="23" customFormat="1" ht="25.5">
      <c r="A45" s="26">
        <v>34</v>
      </c>
      <c r="B45" s="46" t="s">
        <v>152</v>
      </c>
      <c r="C45" s="51" t="s">
        <v>128</v>
      </c>
      <c r="D45" s="52" t="s">
        <v>116</v>
      </c>
      <c r="E45" s="48" t="s">
        <v>66</v>
      </c>
      <c r="F45" s="49" t="s">
        <v>74</v>
      </c>
      <c r="G45" s="49" t="s">
        <v>74</v>
      </c>
      <c r="H45" s="49" t="s">
        <v>80</v>
      </c>
      <c r="I45" s="32">
        <f t="shared" si="0"/>
        <v>3</v>
      </c>
      <c r="J45" s="26"/>
      <c r="K45" s="26">
        <v>1</v>
      </c>
      <c r="L45" s="26"/>
      <c r="M45" s="26"/>
      <c r="N45" s="26"/>
      <c r="O45" s="26">
        <v>2</v>
      </c>
      <c r="P45" s="26"/>
      <c r="Q45" s="26"/>
      <c r="R45" s="26"/>
      <c r="S45" s="26"/>
      <c r="T45" s="26"/>
      <c r="U45" s="54" t="s">
        <v>177</v>
      </c>
      <c r="W45" s="8"/>
    </row>
    <row r="46" spans="1:24" s="23" customFormat="1" ht="25.5">
      <c r="A46" s="26">
        <v>35</v>
      </c>
      <c r="B46" s="46" t="s">
        <v>180</v>
      </c>
      <c r="C46" s="51" t="s">
        <v>129</v>
      </c>
      <c r="D46" s="52" t="s">
        <v>116</v>
      </c>
      <c r="E46" s="48" t="s">
        <v>66</v>
      </c>
      <c r="F46" s="49" t="s">
        <v>74</v>
      </c>
      <c r="G46" s="49" t="s">
        <v>74</v>
      </c>
      <c r="H46" s="49" t="s">
        <v>80</v>
      </c>
      <c r="I46" s="32">
        <f>SUM(J46:P46)</f>
        <v>100</v>
      </c>
      <c r="J46" s="26"/>
      <c r="K46" s="26">
        <v>30</v>
      </c>
      <c r="L46" s="26"/>
      <c r="M46" s="26"/>
      <c r="N46" s="26"/>
      <c r="O46" s="26">
        <v>70</v>
      </c>
      <c r="P46" s="26"/>
      <c r="Q46" s="26"/>
      <c r="R46" s="26"/>
      <c r="S46" s="26"/>
      <c r="T46" s="26"/>
      <c r="U46" s="54" t="s">
        <v>177</v>
      </c>
      <c r="W46" s="8"/>
    </row>
    <row r="47" spans="1:24" s="23" customFormat="1" ht="25.5">
      <c r="A47" s="26">
        <v>36</v>
      </c>
      <c r="B47" s="46" t="s">
        <v>153</v>
      </c>
      <c r="C47" s="51" t="s">
        <v>130</v>
      </c>
      <c r="D47" s="52" t="s">
        <v>116</v>
      </c>
      <c r="E47" s="48" t="s">
        <v>66</v>
      </c>
      <c r="F47" s="49" t="s">
        <v>74</v>
      </c>
      <c r="G47" s="49" t="s">
        <v>74</v>
      </c>
      <c r="H47" s="49" t="s">
        <v>80</v>
      </c>
      <c r="I47" s="32">
        <f t="shared" ref="I47:I66" si="2">SUM(J47:P47)</f>
        <v>5</v>
      </c>
      <c r="J47" s="26"/>
      <c r="K47" s="26">
        <v>5</v>
      </c>
      <c r="L47" s="26"/>
      <c r="M47" s="26"/>
      <c r="N47" s="26"/>
      <c r="O47" s="26"/>
      <c r="P47" s="26"/>
      <c r="Q47" s="26"/>
      <c r="R47" s="26"/>
      <c r="S47" s="26"/>
      <c r="T47" s="26"/>
      <c r="U47" s="54" t="s">
        <v>177</v>
      </c>
      <c r="W47" s="8"/>
    </row>
    <row r="48" spans="1:24" s="23" customFormat="1" ht="38.25">
      <c r="A48" s="26">
        <v>37</v>
      </c>
      <c r="B48" s="46"/>
      <c r="C48" s="51" t="s">
        <v>131</v>
      </c>
      <c r="D48" s="52" t="s">
        <v>116</v>
      </c>
      <c r="E48" s="48" t="s">
        <v>66</v>
      </c>
      <c r="F48" s="49" t="s">
        <v>74</v>
      </c>
      <c r="G48" s="49" t="s">
        <v>74</v>
      </c>
      <c r="H48" s="49" t="s">
        <v>80</v>
      </c>
      <c r="I48" s="32">
        <f t="shared" si="2"/>
        <v>2</v>
      </c>
      <c r="J48" s="26"/>
      <c r="K48" s="26">
        <v>1</v>
      </c>
      <c r="L48" s="26"/>
      <c r="M48" s="26"/>
      <c r="N48" s="26"/>
      <c r="O48" s="26">
        <v>1</v>
      </c>
      <c r="P48" s="26"/>
      <c r="Q48" s="26"/>
      <c r="R48" s="26"/>
      <c r="S48" s="26"/>
      <c r="T48" s="26"/>
      <c r="U48" s="54" t="s">
        <v>177</v>
      </c>
      <c r="W48" s="8"/>
    </row>
    <row r="49" spans="1:23" s="23" customFormat="1" ht="25.5">
      <c r="A49" s="26">
        <v>38</v>
      </c>
      <c r="B49" s="46"/>
      <c r="C49" s="51" t="s">
        <v>132</v>
      </c>
      <c r="D49" s="52" t="s">
        <v>133</v>
      </c>
      <c r="E49" s="48" t="s">
        <v>66</v>
      </c>
      <c r="F49" s="49" t="s">
        <v>74</v>
      </c>
      <c r="G49" s="49" t="s">
        <v>74</v>
      </c>
      <c r="H49" s="49" t="s">
        <v>80</v>
      </c>
      <c r="I49" s="32">
        <f t="shared" si="2"/>
        <v>2</v>
      </c>
      <c r="J49" s="26"/>
      <c r="K49" s="26">
        <v>1</v>
      </c>
      <c r="L49" s="26"/>
      <c r="M49" s="26"/>
      <c r="N49" s="26"/>
      <c r="O49" s="26">
        <v>1</v>
      </c>
      <c r="P49" s="26"/>
      <c r="Q49" s="26"/>
      <c r="R49" s="26"/>
      <c r="S49" s="26"/>
      <c r="T49" s="26"/>
      <c r="U49" s="54" t="s">
        <v>179</v>
      </c>
      <c r="W49" s="8"/>
    </row>
    <row r="50" spans="1:23" s="23" customFormat="1" ht="25.5">
      <c r="A50" s="26">
        <v>39</v>
      </c>
      <c r="B50" s="46"/>
      <c r="C50" s="51" t="s">
        <v>134</v>
      </c>
      <c r="D50" s="52" t="s">
        <v>116</v>
      </c>
      <c r="E50" s="48" t="s">
        <v>66</v>
      </c>
      <c r="F50" s="49" t="s">
        <v>74</v>
      </c>
      <c r="G50" s="49" t="s">
        <v>74</v>
      </c>
      <c r="H50" s="49" t="s">
        <v>80</v>
      </c>
      <c r="I50" s="32">
        <f t="shared" si="2"/>
        <v>2</v>
      </c>
      <c r="J50" s="26"/>
      <c r="K50" s="26">
        <v>1</v>
      </c>
      <c r="L50" s="26"/>
      <c r="M50" s="26"/>
      <c r="N50" s="26"/>
      <c r="O50" s="26">
        <v>1</v>
      </c>
      <c r="P50" s="26"/>
      <c r="Q50" s="26"/>
      <c r="R50" s="26"/>
      <c r="S50" s="26"/>
      <c r="T50" s="26"/>
      <c r="U50" s="54" t="s">
        <v>177</v>
      </c>
      <c r="W50" s="8"/>
    </row>
    <row r="51" spans="1:23" s="23" customFormat="1" ht="51">
      <c r="A51" s="26">
        <v>40</v>
      </c>
      <c r="B51" s="46"/>
      <c r="C51" s="51" t="s">
        <v>135</v>
      </c>
      <c r="D51" s="52"/>
      <c r="E51" s="48" t="s">
        <v>66</v>
      </c>
      <c r="F51" s="49" t="s">
        <v>74</v>
      </c>
      <c r="G51" s="49" t="s">
        <v>74</v>
      </c>
      <c r="H51" s="49" t="s">
        <v>80</v>
      </c>
      <c r="I51" s="32">
        <f t="shared" si="2"/>
        <v>1</v>
      </c>
      <c r="J51" s="26"/>
      <c r="K51" s="26">
        <v>1</v>
      </c>
      <c r="L51" s="26"/>
      <c r="M51" s="26"/>
      <c r="N51" s="26"/>
      <c r="O51" s="26"/>
      <c r="P51" s="26"/>
      <c r="Q51" s="26"/>
      <c r="R51" s="26"/>
      <c r="S51" s="26"/>
      <c r="T51" s="26"/>
      <c r="U51" s="54"/>
    </row>
    <row r="52" spans="1:23" s="23" customFormat="1" ht="38.25">
      <c r="A52" s="26">
        <v>41</v>
      </c>
      <c r="B52" s="46"/>
      <c r="C52" s="51" t="s">
        <v>136</v>
      </c>
      <c r="D52" s="52"/>
      <c r="E52" s="48" t="s">
        <v>66</v>
      </c>
      <c r="F52" s="49" t="s">
        <v>74</v>
      </c>
      <c r="G52" s="49" t="s">
        <v>74</v>
      </c>
      <c r="H52" s="49" t="s">
        <v>80</v>
      </c>
      <c r="I52" s="32">
        <f t="shared" si="2"/>
        <v>170</v>
      </c>
      <c r="J52" s="26"/>
      <c r="K52" s="26">
        <v>70</v>
      </c>
      <c r="L52" s="26"/>
      <c r="M52" s="26"/>
      <c r="N52" s="26"/>
      <c r="O52" s="26">
        <v>100</v>
      </c>
      <c r="P52" s="26"/>
      <c r="Q52" s="26"/>
      <c r="R52" s="26"/>
      <c r="S52" s="26"/>
      <c r="T52" s="26"/>
      <c r="U52" s="54"/>
      <c r="W52" s="8"/>
    </row>
    <row r="53" spans="1:23" s="23" customFormat="1" ht="38.25">
      <c r="A53" s="26">
        <v>42</v>
      </c>
      <c r="B53" s="46"/>
      <c r="C53" s="51" t="s">
        <v>137</v>
      </c>
      <c r="D53" s="52"/>
      <c r="E53" s="48" t="s">
        <v>66</v>
      </c>
      <c r="F53" s="49" t="s">
        <v>74</v>
      </c>
      <c r="G53" s="49" t="s">
        <v>74</v>
      </c>
      <c r="H53" s="49" t="s">
        <v>80</v>
      </c>
      <c r="I53" s="32">
        <f t="shared" si="2"/>
        <v>3</v>
      </c>
      <c r="J53" s="26"/>
      <c r="K53" s="26">
        <v>3</v>
      </c>
      <c r="L53" s="26"/>
      <c r="M53" s="26"/>
      <c r="N53" s="26"/>
      <c r="O53" s="26"/>
      <c r="P53" s="26"/>
      <c r="Q53" s="26"/>
      <c r="R53" s="26"/>
      <c r="S53" s="26"/>
      <c r="T53" s="26"/>
      <c r="U53" s="54"/>
    </row>
    <row r="54" spans="1:23" s="23" customFormat="1" ht="38.25">
      <c r="A54" s="26">
        <v>43</v>
      </c>
      <c r="B54" s="46"/>
      <c r="C54" s="51" t="s">
        <v>138</v>
      </c>
      <c r="D54" s="52"/>
      <c r="E54" s="48" t="s">
        <v>66</v>
      </c>
      <c r="F54" s="49" t="s">
        <v>74</v>
      </c>
      <c r="G54" s="49" t="s">
        <v>74</v>
      </c>
      <c r="H54" s="49" t="s">
        <v>80</v>
      </c>
      <c r="I54" s="32">
        <f t="shared" si="2"/>
        <v>2</v>
      </c>
      <c r="J54" s="26"/>
      <c r="K54" s="26">
        <v>2</v>
      </c>
      <c r="L54" s="26"/>
      <c r="M54" s="26"/>
      <c r="N54" s="26"/>
      <c r="O54" s="26"/>
      <c r="P54" s="26"/>
      <c r="Q54" s="26"/>
      <c r="R54" s="26"/>
      <c r="S54" s="26"/>
      <c r="T54" s="26"/>
      <c r="U54" s="54"/>
    </row>
    <row r="55" spans="1:23" s="23" customFormat="1" ht="38.25">
      <c r="A55" s="26">
        <v>44</v>
      </c>
      <c r="B55" s="46"/>
      <c r="C55" s="51" t="s">
        <v>139</v>
      </c>
      <c r="D55" s="52"/>
      <c r="E55" s="48" t="s">
        <v>66</v>
      </c>
      <c r="F55" s="49" t="s">
        <v>74</v>
      </c>
      <c r="G55" s="49" t="s">
        <v>74</v>
      </c>
      <c r="H55" s="49" t="s">
        <v>80</v>
      </c>
      <c r="I55" s="32">
        <f t="shared" si="2"/>
        <v>100</v>
      </c>
      <c r="J55" s="26"/>
      <c r="K55" s="26">
        <v>50</v>
      </c>
      <c r="L55" s="26"/>
      <c r="M55" s="26"/>
      <c r="N55" s="26"/>
      <c r="O55" s="26">
        <v>50</v>
      </c>
      <c r="P55" s="26"/>
      <c r="Q55" s="26"/>
      <c r="R55" s="26"/>
      <c r="S55" s="26"/>
      <c r="T55" s="26"/>
      <c r="U55" s="54"/>
    </row>
    <row r="56" spans="1:23" s="23" customFormat="1" ht="25.5">
      <c r="A56" s="26">
        <v>45</v>
      </c>
      <c r="B56" s="46"/>
      <c r="C56" s="51" t="s">
        <v>140</v>
      </c>
      <c r="D56" s="52"/>
      <c r="E56" s="48" t="s">
        <v>66</v>
      </c>
      <c r="F56" s="49" t="s">
        <v>74</v>
      </c>
      <c r="G56" s="49" t="s">
        <v>74</v>
      </c>
      <c r="H56" s="49" t="s">
        <v>80</v>
      </c>
      <c r="I56" s="32">
        <f t="shared" si="2"/>
        <v>50</v>
      </c>
      <c r="J56" s="26"/>
      <c r="K56" s="26">
        <v>20</v>
      </c>
      <c r="L56" s="26"/>
      <c r="M56" s="26"/>
      <c r="N56" s="26"/>
      <c r="O56" s="26">
        <v>30</v>
      </c>
      <c r="P56" s="26"/>
      <c r="Q56" s="26"/>
      <c r="R56" s="26"/>
      <c r="S56" s="26"/>
      <c r="T56" s="26"/>
      <c r="U56" s="54"/>
      <c r="W56" s="8"/>
    </row>
    <row r="57" spans="1:23" s="23" customFormat="1" ht="25.5">
      <c r="A57" s="26">
        <v>46</v>
      </c>
      <c r="B57" s="46"/>
      <c r="C57" s="51" t="s">
        <v>141</v>
      </c>
      <c r="D57" s="52"/>
      <c r="E57" s="48" t="s">
        <v>66</v>
      </c>
      <c r="F57" s="49" t="s">
        <v>74</v>
      </c>
      <c r="G57" s="49" t="s">
        <v>74</v>
      </c>
      <c r="H57" s="49" t="s">
        <v>80</v>
      </c>
      <c r="I57" s="32">
        <f t="shared" si="2"/>
        <v>5</v>
      </c>
      <c r="J57" s="26"/>
      <c r="K57" s="26">
        <v>5</v>
      </c>
      <c r="L57" s="26"/>
      <c r="M57" s="26"/>
      <c r="N57" s="26"/>
      <c r="O57" s="26"/>
      <c r="P57" s="26"/>
      <c r="Q57" s="26"/>
      <c r="R57" s="26"/>
      <c r="S57" s="26"/>
      <c r="T57" s="26"/>
      <c r="U57" s="54"/>
      <c r="W57" s="8"/>
    </row>
    <row r="58" spans="1:23" s="23" customFormat="1" ht="25.5">
      <c r="A58" s="26">
        <v>47</v>
      </c>
      <c r="B58" s="46"/>
      <c r="C58" s="51" t="s">
        <v>142</v>
      </c>
      <c r="D58" s="52"/>
      <c r="E58" s="48" t="s">
        <v>66</v>
      </c>
      <c r="F58" s="49" t="s">
        <v>74</v>
      </c>
      <c r="G58" s="49" t="s">
        <v>74</v>
      </c>
      <c r="H58" s="49" t="s">
        <v>80</v>
      </c>
      <c r="I58" s="32">
        <f t="shared" si="2"/>
        <v>75</v>
      </c>
      <c r="J58" s="26"/>
      <c r="K58" s="26">
        <v>25</v>
      </c>
      <c r="L58" s="26"/>
      <c r="M58" s="26"/>
      <c r="N58" s="26"/>
      <c r="O58" s="26">
        <v>50</v>
      </c>
      <c r="P58" s="26"/>
      <c r="Q58" s="26"/>
      <c r="R58" s="26"/>
      <c r="S58" s="26"/>
      <c r="T58" s="26"/>
      <c r="U58" s="54"/>
    </row>
    <row r="59" spans="1:23" s="23" customFormat="1" ht="25.5">
      <c r="A59" s="26">
        <v>48</v>
      </c>
      <c r="B59" s="46"/>
      <c r="C59" s="51" t="s">
        <v>143</v>
      </c>
      <c r="D59" s="52"/>
      <c r="E59" s="48" t="s">
        <v>66</v>
      </c>
      <c r="F59" s="49" t="s">
        <v>74</v>
      </c>
      <c r="G59" s="49" t="s">
        <v>74</v>
      </c>
      <c r="H59" s="49" t="s">
        <v>80</v>
      </c>
      <c r="I59" s="32">
        <f t="shared" si="2"/>
        <v>150</v>
      </c>
      <c r="J59" s="26"/>
      <c r="K59" s="26">
        <v>50</v>
      </c>
      <c r="L59" s="26"/>
      <c r="M59" s="26"/>
      <c r="N59" s="26"/>
      <c r="O59" s="26">
        <v>100</v>
      </c>
      <c r="P59" s="26"/>
      <c r="Q59" s="26"/>
      <c r="R59" s="26"/>
      <c r="S59" s="26"/>
      <c r="T59" s="26"/>
      <c r="U59" s="54"/>
    </row>
    <row r="60" spans="1:23" s="23" customFormat="1" ht="25.5">
      <c r="A60" s="26">
        <v>49</v>
      </c>
      <c r="B60" s="46"/>
      <c r="C60" s="51" t="s">
        <v>144</v>
      </c>
      <c r="D60" s="52"/>
      <c r="E60" s="48" t="s">
        <v>66</v>
      </c>
      <c r="F60" s="49" t="s">
        <v>74</v>
      </c>
      <c r="G60" s="49" t="s">
        <v>74</v>
      </c>
      <c r="H60" s="49" t="s">
        <v>80</v>
      </c>
      <c r="I60" s="32">
        <f t="shared" si="2"/>
        <v>1</v>
      </c>
      <c r="J60" s="26"/>
      <c r="K60" s="26">
        <v>1</v>
      </c>
      <c r="L60" s="26"/>
      <c r="M60" s="26"/>
      <c r="N60" s="26"/>
      <c r="O60" s="26"/>
      <c r="P60" s="26"/>
      <c r="Q60" s="26"/>
      <c r="R60" s="26"/>
      <c r="S60" s="26"/>
      <c r="T60" s="26"/>
      <c r="U60" s="54"/>
    </row>
    <row r="61" spans="1:23" s="23" customFormat="1" ht="25.5">
      <c r="A61" s="26">
        <v>50</v>
      </c>
      <c r="B61" s="46"/>
      <c r="C61" s="51" t="s">
        <v>145</v>
      </c>
      <c r="D61" s="52"/>
      <c r="E61" s="48" t="s">
        <v>66</v>
      </c>
      <c r="F61" s="49" t="s">
        <v>74</v>
      </c>
      <c r="G61" s="49" t="s">
        <v>74</v>
      </c>
      <c r="H61" s="49" t="s">
        <v>80</v>
      </c>
      <c r="I61" s="32">
        <f t="shared" si="2"/>
        <v>1</v>
      </c>
      <c r="J61" s="26"/>
      <c r="K61" s="26">
        <v>1</v>
      </c>
      <c r="L61" s="26"/>
      <c r="M61" s="26"/>
      <c r="N61" s="26"/>
      <c r="O61" s="26"/>
      <c r="P61" s="26"/>
      <c r="Q61" s="26"/>
      <c r="R61" s="26"/>
      <c r="S61" s="26"/>
      <c r="T61" s="26"/>
      <c r="U61" s="54"/>
    </row>
    <row r="62" spans="1:23" s="23" customFormat="1" ht="25.5">
      <c r="A62" s="26">
        <v>51</v>
      </c>
      <c r="B62" s="46"/>
      <c r="C62" s="51" t="s">
        <v>146</v>
      </c>
      <c r="D62" s="52"/>
      <c r="E62" s="48" t="s">
        <v>66</v>
      </c>
      <c r="F62" s="49" t="s">
        <v>74</v>
      </c>
      <c r="G62" s="49" t="s">
        <v>74</v>
      </c>
      <c r="H62" s="49" t="s">
        <v>80</v>
      </c>
      <c r="I62" s="32">
        <f t="shared" si="2"/>
        <v>2</v>
      </c>
      <c r="J62" s="26"/>
      <c r="K62" s="26">
        <v>1</v>
      </c>
      <c r="L62" s="26"/>
      <c r="M62" s="26"/>
      <c r="N62" s="26"/>
      <c r="O62" s="26">
        <v>1</v>
      </c>
      <c r="P62" s="26"/>
      <c r="Q62" s="26"/>
      <c r="R62" s="26"/>
      <c r="S62" s="26"/>
      <c r="T62" s="26"/>
      <c r="U62" s="54"/>
    </row>
    <row r="63" spans="1:23" s="23" customFormat="1" ht="25.5">
      <c r="A63" s="26">
        <v>52</v>
      </c>
      <c r="B63" s="46"/>
      <c r="C63" s="51" t="s">
        <v>147</v>
      </c>
      <c r="D63" s="52"/>
      <c r="E63" s="48" t="s">
        <v>66</v>
      </c>
      <c r="F63" s="49" t="s">
        <v>74</v>
      </c>
      <c r="G63" s="49" t="s">
        <v>74</v>
      </c>
      <c r="H63" s="49" t="s">
        <v>80</v>
      </c>
      <c r="I63" s="32">
        <f t="shared" si="2"/>
        <v>3</v>
      </c>
      <c r="J63" s="26"/>
      <c r="K63" s="26">
        <v>3</v>
      </c>
      <c r="L63" s="26"/>
      <c r="M63" s="26"/>
      <c r="N63" s="26"/>
      <c r="O63" s="26"/>
      <c r="P63" s="26"/>
      <c r="Q63" s="26"/>
      <c r="R63" s="26"/>
      <c r="S63" s="26"/>
      <c r="T63" s="26"/>
      <c r="U63" s="54"/>
    </row>
    <row r="64" spans="1:23" s="23" customFormat="1" ht="25.5">
      <c r="A64" s="26">
        <v>53</v>
      </c>
      <c r="B64" s="46"/>
      <c r="C64" s="51" t="s">
        <v>148</v>
      </c>
      <c r="D64" s="52"/>
      <c r="E64" s="48" t="s">
        <v>66</v>
      </c>
      <c r="F64" s="49" t="s">
        <v>74</v>
      </c>
      <c r="G64" s="49" t="s">
        <v>74</v>
      </c>
      <c r="H64" s="49" t="s">
        <v>80</v>
      </c>
      <c r="I64" s="32">
        <f t="shared" si="2"/>
        <v>2</v>
      </c>
      <c r="J64" s="26"/>
      <c r="K64" s="26">
        <v>2</v>
      </c>
      <c r="L64" s="26"/>
      <c r="M64" s="26"/>
      <c r="N64" s="26"/>
      <c r="O64" s="26"/>
      <c r="P64" s="26"/>
      <c r="Q64" s="26"/>
      <c r="R64" s="26"/>
      <c r="S64" s="26"/>
      <c r="T64" s="26"/>
      <c r="U64" s="54"/>
    </row>
    <row r="65" spans="1:21" s="23" customFormat="1" ht="25.5">
      <c r="A65" s="26">
        <v>54</v>
      </c>
      <c r="B65" s="46"/>
      <c r="C65" s="51" t="s">
        <v>149</v>
      </c>
      <c r="D65" s="52"/>
      <c r="E65" s="48" t="s">
        <v>66</v>
      </c>
      <c r="F65" s="49" t="s">
        <v>74</v>
      </c>
      <c r="G65" s="49" t="s">
        <v>74</v>
      </c>
      <c r="H65" s="49" t="s">
        <v>80</v>
      </c>
      <c r="I65" s="32">
        <f t="shared" si="2"/>
        <v>1</v>
      </c>
      <c r="J65" s="26"/>
      <c r="K65" s="26">
        <v>1</v>
      </c>
      <c r="L65" s="26"/>
      <c r="M65" s="26"/>
      <c r="N65" s="26"/>
      <c r="O65" s="26"/>
      <c r="P65" s="26"/>
      <c r="Q65" s="26"/>
      <c r="R65" s="26"/>
      <c r="S65" s="26"/>
      <c r="T65" s="26"/>
      <c r="U65" s="54"/>
    </row>
    <row r="66" spans="1:21" s="23" customFormat="1" ht="25.5">
      <c r="A66" s="26">
        <v>55</v>
      </c>
      <c r="B66" s="46"/>
      <c r="C66" s="51" t="s">
        <v>150</v>
      </c>
      <c r="D66" s="52"/>
      <c r="E66" s="48" t="s">
        <v>66</v>
      </c>
      <c r="F66" s="49" t="s">
        <v>74</v>
      </c>
      <c r="G66" s="49" t="s">
        <v>74</v>
      </c>
      <c r="H66" s="49" t="s">
        <v>80</v>
      </c>
      <c r="I66" s="32">
        <f t="shared" si="2"/>
        <v>2</v>
      </c>
      <c r="J66" s="26"/>
      <c r="K66" s="26">
        <v>2</v>
      </c>
      <c r="L66" s="26"/>
      <c r="M66" s="26"/>
      <c r="N66" s="26"/>
      <c r="O66" s="26"/>
      <c r="P66" s="26"/>
      <c r="Q66" s="26"/>
      <c r="R66" s="26"/>
      <c r="S66" s="26"/>
      <c r="T66" s="26"/>
      <c r="U66" s="54"/>
    </row>
    <row r="67" spans="1:21" s="23" customFormat="1" ht="9" customHeight="1">
      <c r="A67" s="26"/>
      <c r="B67" s="34"/>
      <c r="C67" s="31"/>
      <c r="D67" s="29"/>
      <c r="E67" s="30"/>
      <c r="F67" s="29"/>
      <c r="G67" s="29"/>
      <c r="H67" s="29"/>
      <c r="I67" s="32"/>
      <c r="J67" s="26"/>
      <c r="K67" s="26"/>
      <c r="L67" s="26"/>
      <c r="M67" s="26"/>
      <c r="N67" s="26"/>
      <c r="O67" s="26"/>
      <c r="P67" s="26"/>
      <c r="Q67" s="26"/>
      <c r="R67" s="26"/>
      <c r="S67" s="26"/>
      <c r="T67" s="26"/>
      <c r="U67" s="35"/>
    </row>
    <row r="68" spans="1:21" s="10" customFormat="1" ht="13.5" customHeight="1">
      <c r="A68" s="60" t="s">
        <v>5</v>
      </c>
      <c r="B68" s="62"/>
      <c r="C68" s="69" t="s">
        <v>48</v>
      </c>
      <c r="D68" s="70"/>
      <c r="E68" s="70"/>
      <c r="F68" s="70"/>
      <c r="G68" s="70"/>
      <c r="H68" s="71"/>
      <c r="I68" s="33">
        <f t="shared" ref="I68:P68" si="3">SUM(I12:I67)</f>
        <v>1071</v>
      </c>
      <c r="J68" s="33">
        <f t="shared" si="3"/>
        <v>0</v>
      </c>
      <c r="K68" s="33">
        <f t="shared" si="3"/>
        <v>441</v>
      </c>
      <c r="L68" s="33">
        <f t="shared" si="3"/>
        <v>0</v>
      </c>
      <c r="M68" s="33">
        <f t="shared" si="3"/>
        <v>0</v>
      </c>
      <c r="N68" s="33">
        <f t="shared" si="3"/>
        <v>2</v>
      </c>
      <c r="O68" s="33">
        <f t="shared" si="3"/>
        <v>628</v>
      </c>
      <c r="P68" s="33">
        <f t="shared" si="3"/>
        <v>0</v>
      </c>
      <c r="Q68" s="36"/>
      <c r="R68" s="45"/>
      <c r="S68" s="44"/>
      <c r="T68" s="36"/>
      <c r="U68" s="25"/>
    </row>
    <row r="69" spans="1:21" s="10" customFormat="1" ht="13.5" customHeight="1">
      <c r="A69" s="27"/>
      <c r="B69" s="27"/>
      <c r="C69" s="28"/>
      <c r="D69" s="28"/>
      <c r="E69" s="28"/>
      <c r="F69" s="28"/>
      <c r="G69" s="28"/>
      <c r="H69" s="28"/>
      <c r="I69" s="28"/>
      <c r="J69" s="28"/>
      <c r="K69" s="28"/>
      <c r="L69" s="28"/>
      <c r="M69" s="28"/>
      <c r="N69" s="28"/>
      <c r="O69" s="28"/>
      <c r="P69" s="28"/>
      <c r="Q69" s="28"/>
      <c r="R69" s="28"/>
      <c r="S69" s="28"/>
      <c r="T69" s="28"/>
      <c r="U69" s="28"/>
    </row>
    <row r="70" spans="1:21" s="17" customFormat="1">
      <c r="A70" s="11" t="s">
        <v>11</v>
      </c>
      <c r="B70" s="12"/>
      <c r="C70" s="12"/>
      <c r="D70" s="13"/>
      <c r="E70" s="14"/>
      <c r="F70" s="12"/>
      <c r="G70" s="12"/>
      <c r="H70" s="15"/>
      <c r="I70" s="12"/>
      <c r="J70" s="12"/>
      <c r="K70" s="12"/>
      <c r="L70" s="12"/>
      <c r="M70" s="12"/>
      <c r="N70" s="12"/>
      <c r="O70" s="12"/>
      <c r="P70" s="12"/>
      <c r="Q70" s="16"/>
      <c r="R70" s="16"/>
      <c r="S70" s="16"/>
      <c r="T70" s="16"/>
      <c r="U70" s="12"/>
    </row>
    <row r="71" spans="1:21" s="10" customFormat="1" ht="30" customHeight="1">
      <c r="A71" s="55" t="s">
        <v>12</v>
      </c>
      <c r="B71" s="55"/>
      <c r="C71" s="55"/>
      <c r="D71" s="79" t="s">
        <v>77</v>
      </c>
      <c r="E71" s="79"/>
      <c r="F71" s="79"/>
      <c r="G71" s="79"/>
      <c r="H71" s="79"/>
      <c r="I71" s="79"/>
      <c r="J71" s="79"/>
      <c r="K71" s="79"/>
      <c r="L71" s="79"/>
      <c r="M71" s="79"/>
      <c r="N71" s="79"/>
      <c r="O71" s="79"/>
      <c r="P71" s="79"/>
      <c r="Q71" s="79"/>
      <c r="R71" s="79"/>
      <c r="S71" s="79"/>
      <c r="T71" s="79"/>
      <c r="U71" s="79"/>
    </row>
    <row r="72" spans="1:21" s="10" customFormat="1" ht="48.75" customHeight="1">
      <c r="A72" s="55" t="s">
        <v>13</v>
      </c>
      <c r="B72" s="55"/>
      <c r="C72" s="55"/>
      <c r="D72" s="79" t="s">
        <v>75</v>
      </c>
      <c r="E72" s="79"/>
      <c r="F72" s="79"/>
      <c r="G72" s="79"/>
      <c r="H72" s="79"/>
      <c r="I72" s="79"/>
      <c r="J72" s="79"/>
      <c r="K72" s="79"/>
      <c r="L72" s="79"/>
      <c r="M72" s="79"/>
      <c r="N72" s="79"/>
      <c r="O72" s="79"/>
      <c r="P72" s="79"/>
      <c r="Q72" s="79"/>
      <c r="R72" s="79"/>
      <c r="S72" s="79"/>
      <c r="T72" s="79"/>
      <c r="U72" s="79"/>
    </row>
    <row r="73" spans="1:21" s="10" customFormat="1" ht="30" customHeight="1">
      <c r="A73" s="55" t="s">
        <v>14</v>
      </c>
      <c r="B73" s="55"/>
      <c r="C73" s="55"/>
      <c r="D73" s="79" t="s">
        <v>15</v>
      </c>
      <c r="E73" s="79"/>
      <c r="F73" s="79"/>
      <c r="G73" s="79"/>
      <c r="H73" s="79"/>
      <c r="I73" s="79"/>
      <c r="J73" s="79"/>
      <c r="K73" s="79"/>
      <c r="L73" s="79"/>
      <c r="M73" s="79"/>
      <c r="N73" s="79"/>
      <c r="O73" s="79"/>
      <c r="P73" s="79"/>
      <c r="Q73" s="79"/>
      <c r="R73" s="79"/>
      <c r="S73" s="79"/>
      <c r="T73" s="79"/>
      <c r="U73" s="79"/>
    </row>
    <row r="74" spans="1:21" s="10" customFormat="1" ht="30" customHeight="1">
      <c r="A74" s="55" t="s">
        <v>16</v>
      </c>
      <c r="B74" s="55"/>
      <c r="C74" s="55"/>
      <c r="D74" s="79" t="s">
        <v>55</v>
      </c>
      <c r="E74" s="79"/>
      <c r="F74" s="79"/>
      <c r="G74" s="79"/>
      <c r="H74" s="79"/>
      <c r="I74" s="79"/>
      <c r="J74" s="79"/>
      <c r="K74" s="79"/>
      <c r="L74" s="79"/>
      <c r="M74" s="79"/>
      <c r="N74" s="79"/>
      <c r="O74" s="79"/>
      <c r="P74" s="79"/>
      <c r="Q74" s="79"/>
      <c r="R74" s="79"/>
      <c r="S74" s="79"/>
      <c r="T74" s="79"/>
      <c r="U74" s="79"/>
    </row>
    <row r="75" spans="1:21" s="10" customFormat="1" ht="29.25" customHeight="1">
      <c r="A75" s="55" t="s">
        <v>17</v>
      </c>
      <c r="B75" s="55"/>
      <c r="C75" s="55"/>
      <c r="D75" s="79" t="s">
        <v>49</v>
      </c>
      <c r="E75" s="79"/>
      <c r="F75" s="79"/>
      <c r="G75" s="79"/>
      <c r="H75" s="79"/>
      <c r="I75" s="79"/>
      <c r="J75" s="79"/>
      <c r="K75" s="79"/>
      <c r="L75" s="79"/>
      <c r="M75" s="79"/>
      <c r="N75" s="79"/>
      <c r="O75" s="79"/>
      <c r="P75" s="79"/>
      <c r="Q75" s="79"/>
      <c r="R75" s="79"/>
      <c r="S75" s="79"/>
      <c r="T75" s="79"/>
      <c r="U75" s="79"/>
    </row>
    <row r="76" spans="1:21" s="17" customFormat="1">
      <c r="A76" s="38"/>
      <c r="B76" s="39"/>
      <c r="C76" s="40"/>
      <c r="D76" s="39"/>
      <c r="E76" s="40"/>
      <c r="F76" s="41"/>
      <c r="G76" s="39"/>
      <c r="H76" s="39"/>
      <c r="I76" s="42"/>
      <c r="J76" s="39"/>
      <c r="K76" s="39"/>
      <c r="L76" s="39"/>
      <c r="M76" s="39"/>
      <c r="N76" s="39"/>
      <c r="O76" s="39"/>
      <c r="P76" s="39"/>
      <c r="Q76" s="39"/>
      <c r="R76" s="39"/>
      <c r="S76" s="39"/>
      <c r="T76" s="39"/>
      <c r="U76" s="43"/>
    </row>
    <row r="77" spans="1:21" s="17" customFormat="1">
      <c r="A77" s="11" t="s">
        <v>18</v>
      </c>
      <c r="B77" s="39"/>
      <c r="C77" s="40"/>
      <c r="D77" s="39"/>
      <c r="E77" s="40"/>
      <c r="F77" s="41"/>
      <c r="G77" s="39"/>
      <c r="H77" s="39"/>
      <c r="I77" s="42"/>
      <c r="J77" s="39"/>
      <c r="K77" s="39"/>
      <c r="L77" s="39"/>
      <c r="M77" s="39"/>
      <c r="N77" s="39"/>
      <c r="O77" s="39"/>
      <c r="P77" s="39"/>
      <c r="Q77" s="39"/>
      <c r="R77" s="39"/>
      <c r="S77" s="39"/>
      <c r="T77" s="39"/>
      <c r="U77" s="43"/>
    </row>
    <row r="78" spans="1:21" s="10" customFormat="1" ht="48" customHeight="1">
      <c r="A78" s="55" t="s">
        <v>19</v>
      </c>
      <c r="B78" s="55"/>
      <c r="C78" s="55"/>
      <c r="D78" s="79" t="s">
        <v>44</v>
      </c>
      <c r="E78" s="79"/>
      <c r="F78" s="79"/>
      <c r="G78" s="79"/>
      <c r="H78" s="79"/>
      <c r="I78" s="79"/>
      <c r="J78" s="79"/>
      <c r="K78" s="79"/>
      <c r="L78" s="79"/>
      <c r="M78" s="79"/>
      <c r="N78" s="79"/>
      <c r="O78" s="79"/>
      <c r="P78" s="79"/>
      <c r="Q78" s="79"/>
      <c r="R78" s="79"/>
      <c r="S78" s="79"/>
      <c r="T78" s="79"/>
      <c r="U78" s="79"/>
    </row>
    <row r="79" spans="1:21" s="10" customFormat="1" ht="19.5" customHeight="1">
      <c r="A79" s="55" t="s">
        <v>20</v>
      </c>
      <c r="B79" s="55"/>
      <c r="C79" s="55"/>
      <c r="D79" s="79" t="s">
        <v>58</v>
      </c>
      <c r="E79" s="79"/>
      <c r="F79" s="79"/>
      <c r="G79" s="79"/>
      <c r="H79" s="79"/>
      <c r="I79" s="79"/>
      <c r="J79" s="79"/>
      <c r="K79" s="79"/>
      <c r="L79" s="79"/>
      <c r="M79" s="79"/>
      <c r="N79" s="79"/>
      <c r="O79" s="79"/>
      <c r="P79" s="79"/>
      <c r="Q79" s="79"/>
      <c r="R79" s="79"/>
      <c r="S79" s="79"/>
      <c r="T79" s="79"/>
      <c r="U79" s="79"/>
    </row>
    <row r="80" spans="1:21" s="18" customFormat="1" ht="29.25" customHeight="1">
      <c r="A80" s="55" t="s">
        <v>21</v>
      </c>
      <c r="B80" s="55"/>
      <c r="C80" s="55"/>
      <c r="D80" s="79" t="s">
        <v>22</v>
      </c>
      <c r="E80" s="79"/>
      <c r="F80" s="79"/>
      <c r="G80" s="79"/>
      <c r="H80" s="79"/>
      <c r="I80" s="79"/>
      <c r="J80" s="79"/>
      <c r="K80" s="79"/>
      <c r="L80" s="79"/>
      <c r="M80" s="79"/>
      <c r="N80" s="79"/>
      <c r="O80" s="79"/>
      <c r="P80" s="79"/>
      <c r="Q80" s="79"/>
      <c r="R80" s="79"/>
      <c r="S80" s="79"/>
      <c r="T80" s="79"/>
      <c r="U80" s="79"/>
    </row>
    <row r="81" spans="1:166" s="18" customFormat="1" ht="23.25" customHeight="1">
      <c r="A81" s="55" t="s">
        <v>23</v>
      </c>
      <c r="B81" s="55"/>
      <c r="C81" s="55"/>
      <c r="D81" s="79" t="s">
        <v>59</v>
      </c>
      <c r="E81" s="79"/>
      <c r="F81" s="79"/>
      <c r="G81" s="79"/>
      <c r="H81" s="79"/>
      <c r="I81" s="79"/>
      <c r="J81" s="79"/>
      <c r="K81" s="79"/>
      <c r="L81" s="79"/>
      <c r="M81" s="79"/>
      <c r="N81" s="79"/>
      <c r="O81" s="79"/>
      <c r="P81" s="79"/>
      <c r="Q81" s="79"/>
      <c r="R81" s="79"/>
      <c r="S81" s="79"/>
      <c r="T81" s="79"/>
      <c r="U81" s="79"/>
    </row>
    <row r="82" spans="1:166" s="18" customFormat="1" ht="42.75" customHeight="1">
      <c r="A82" s="55" t="s">
        <v>24</v>
      </c>
      <c r="B82" s="55"/>
      <c r="C82" s="55"/>
      <c r="D82" s="79" t="s">
        <v>45</v>
      </c>
      <c r="E82" s="79"/>
      <c r="F82" s="79"/>
      <c r="G82" s="79"/>
      <c r="H82" s="79"/>
      <c r="I82" s="79"/>
      <c r="J82" s="79"/>
      <c r="K82" s="79"/>
      <c r="L82" s="79"/>
      <c r="M82" s="79"/>
      <c r="N82" s="79"/>
      <c r="O82" s="79"/>
      <c r="P82" s="79"/>
      <c r="Q82" s="79"/>
      <c r="R82" s="79"/>
      <c r="S82" s="79"/>
      <c r="T82" s="79"/>
      <c r="U82" s="79"/>
    </row>
    <row r="83" spans="1:166" s="18" customFormat="1" ht="21.75" customHeight="1">
      <c r="A83" s="55" t="s">
        <v>25</v>
      </c>
      <c r="B83" s="55"/>
      <c r="C83" s="55"/>
      <c r="D83" s="79" t="s">
        <v>26</v>
      </c>
      <c r="E83" s="79"/>
      <c r="F83" s="79"/>
      <c r="G83" s="79"/>
      <c r="H83" s="79"/>
      <c r="I83" s="79"/>
      <c r="J83" s="79"/>
      <c r="K83" s="79"/>
      <c r="L83" s="79"/>
      <c r="M83" s="79"/>
      <c r="N83" s="79"/>
      <c r="O83" s="79"/>
      <c r="P83" s="79"/>
      <c r="Q83" s="79"/>
      <c r="R83" s="79"/>
      <c r="S83" s="79"/>
      <c r="T83" s="79"/>
      <c r="U83" s="79"/>
    </row>
    <row r="84" spans="1:166" s="19" customFormat="1" ht="34.5" customHeight="1">
      <c r="A84" s="55" t="s">
        <v>27</v>
      </c>
      <c r="B84" s="55"/>
      <c r="C84" s="55"/>
      <c r="D84" s="79" t="s">
        <v>28</v>
      </c>
      <c r="E84" s="79"/>
      <c r="F84" s="79"/>
      <c r="G84" s="79"/>
      <c r="H84" s="79"/>
      <c r="I84" s="79"/>
      <c r="J84" s="79"/>
      <c r="K84" s="79"/>
      <c r="L84" s="79"/>
      <c r="M84" s="79"/>
      <c r="N84" s="79"/>
      <c r="O84" s="79"/>
      <c r="P84" s="79"/>
      <c r="Q84" s="79"/>
      <c r="R84" s="79"/>
      <c r="S84" s="79"/>
      <c r="T84" s="79"/>
      <c r="U84" s="79"/>
      <c r="FH84" s="20"/>
      <c r="FI84" s="20"/>
      <c r="FJ84" s="20"/>
    </row>
    <row r="85" spans="1:166" s="19" customFormat="1" ht="57.75" customHeight="1">
      <c r="A85" s="55" t="s">
        <v>29</v>
      </c>
      <c r="B85" s="55"/>
      <c r="C85" s="55"/>
      <c r="D85" s="79" t="s">
        <v>47</v>
      </c>
      <c r="E85" s="79"/>
      <c r="F85" s="79"/>
      <c r="G85" s="79"/>
      <c r="H85" s="79"/>
      <c r="I85" s="79"/>
      <c r="J85" s="79"/>
      <c r="K85" s="79"/>
      <c r="L85" s="79"/>
      <c r="M85" s="79"/>
      <c r="N85" s="79"/>
      <c r="O85" s="79"/>
      <c r="P85" s="79"/>
      <c r="Q85" s="79"/>
      <c r="R85" s="79"/>
      <c r="S85" s="79"/>
      <c r="T85" s="79"/>
      <c r="U85" s="79"/>
      <c r="FH85" s="20"/>
      <c r="FI85" s="20"/>
      <c r="FJ85" s="20"/>
    </row>
    <row r="86" spans="1:166" s="19" customFormat="1" ht="180" customHeight="1">
      <c r="A86" s="55" t="s">
        <v>30</v>
      </c>
      <c r="B86" s="55"/>
      <c r="C86" s="55"/>
      <c r="D86" s="56" t="s">
        <v>71</v>
      </c>
      <c r="E86" s="56"/>
      <c r="F86" s="56"/>
      <c r="G86" s="56"/>
      <c r="H86" s="56"/>
      <c r="I86" s="56"/>
      <c r="J86" s="56"/>
      <c r="K86" s="56"/>
      <c r="L86" s="56"/>
      <c r="M86" s="56"/>
      <c r="N86" s="56"/>
      <c r="O86" s="56"/>
      <c r="P86" s="56"/>
      <c r="Q86" s="56"/>
      <c r="R86" s="56"/>
      <c r="S86" s="56"/>
      <c r="T86" s="56"/>
      <c r="U86" s="56"/>
      <c r="FH86" s="20"/>
      <c r="FI86" s="20"/>
      <c r="FJ86" s="20"/>
    </row>
    <row r="87" spans="1:166" s="19" customFormat="1" ht="66.75" customHeight="1">
      <c r="A87" s="55" t="s">
        <v>51</v>
      </c>
      <c r="B87" s="55"/>
      <c r="C87" s="55"/>
      <c r="D87" s="56" t="s">
        <v>52</v>
      </c>
      <c r="E87" s="56"/>
      <c r="F87" s="56"/>
      <c r="G87" s="56"/>
      <c r="H87" s="56"/>
      <c r="I87" s="56"/>
      <c r="J87" s="56"/>
      <c r="K87" s="56"/>
      <c r="L87" s="56"/>
      <c r="M87" s="56"/>
      <c r="N87" s="56"/>
      <c r="O87" s="56"/>
      <c r="P87" s="56"/>
      <c r="Q87" s="56"/>
      <c r="R87" s="56"/>
      <c r="S87" s="56"/>
      <c r="T87" s="56"/>
      <c r="U87" s="56"/>
      <c r="FH87" s="20"/>
      <c r="FI87" s="20"/>
      <c r="FJ87" s="20"/>
    </row>
    <row r="88" spans="1:166" s="19" customFormat="1" ht="46.5" customHeight="1">
      <c r="A88" s="55" t="s">
        <v>53</v>
      </c>
      <c r="B88" s="55"/>
      <c r="C88" s="55"/>
      <c r="D88" s="56" t="s">
        <v>50</v>
      </c>
      <c r="E88" s="56"/>
      <c r="F88" s="56"/>
      <c r="G88" s="56"/>
      <c r="H88" s="56"/>
      <c r="I88" s="56"/>
      <c r="J88" s="56"/>
      <c r="K88" s="56"/>
      <c r="L88" s="56"/>
      <c r="M88" s="56"/>
      <c r="N88" s="56"/>
      <c r="O88" s="56"/>
      <c r="P88" s="56"/>
      <c r="Q88" s="56"/>
      <c r="R88" s="56"/>
      <c r="S88" s="56"/>
      <c r="T88" s="56"/>
      <c r="U88" s="56"/>
      <c r="FH88" s="20"/>
      <c r="FI88" s="20"/>
      <c r="FJ88" s="20"/>
    </row>
    <row r="89" spans="1:166" s="19" customFormat="1" ht="36.75" customHeight="1">
      <c r="A89" s="60" t="s">
        <v>31</v>
      </c>
      <c r="B89" s="61"/>
      <c r="C89" s="62"/>
      <c r="D89" s="57" t="s">
        <v>60</v>
      </c>
      <c r="E89" s="58"/>
      <c r="F89" s="58"/>
      <c r="G89" s="58"/>
      <c r="H89" s="58"/>
      <c r="I89" s="58"/>
      <c r="J89" s="58"/>
      <c r="K89" s="58"/>
      <c r="L89" s="58"/>
      <c r="M89" s="58"/>
      <c r="N89" s="58"/>
      <c r="O89" s="58"/>
      <c r="P89" s="58"/>
      <c r="Q89" s="58"/>
      <c r="R89" s="58"/>
      <c r="S89" s="58"/>
      <c r="T89" s="58"/>
      <c r="U89" s="59"/>
      <c r="FH89" s="20"/>
      <c r="FI89" s="20"/>
      <c r="FJ89" s="20"/>
    </row>
    <row r="90" spans="1:166" s="19" customFormat="1" ht="58.5" customHeight="1">
      <c r="A90" s="60" t="s">
        <v>32</v>
      </c>
      <c r="B90" s="61"/>
      <c r="C90" s="62"/>
      <c r="D90" s="57" t="s">
        <v>61</v>
      </c>
      <c r="E90" s="58"/>
      <c r="F90" s="58"/>
      <c r="G90" s="58"/>
      <c r="H90" s="58"/>
      <c r="I90" s="58"/>
      <c r="J90" s="58"/>
      <c r="K90" s="58"/>
      <c r="L90" s="58"/>
      <c r="M90" s="58"/>
      <c r="N90" s="58"/>
      <c r="O90" s="58"/>
      <c r="P90" s="58"/>
      <c r="Q90" s="58"/>
      <c r="R90" s="58"/>
      <c r="S90" s="58"/>
      <c r="T90" s="58"/>
      <c r="U90" s="59"/>
      <c r="FH90" s="20"/>
      <c r="FI90" s="20"/>
      <c r="FJ90" s="20"/>
    </row>
    <row r="91" spans="1:166" s="19" customFormat="1" ht="50.25" customHeight="1">
      <c r="A91" s="60" t="s">
        <v>33</v>
      </c>
      <c r="B91" s="61"/>
      <c r="C91" s="62"/>
      <c r="D91" s="57" t="s">
        <v>34</v>
      </c>
      <c r="E91" s="58"/>
      <c r="F91" s="58"/>
      <c r="G91" s="58"/>
      <c r="H91" s="58"/>
      <c r="I91" s="58"/>
      <c r="J91" s="58"/>
      <c r="K91" s="58"/>
      <c r="L91" s="58"/>
      <c r="M91" s="58"/>
      <c r="N91" s="58"/>
      <c r="O91" s="58"/>
      <c r="P91" s="58"/>
      <c r="Q91" s="58"/>
      <c r="R91" s="58"/>
      <c r="S91" s="58"/>
      <c r="T91" s="58"/>
      <c r="U91" s="59"/>
      <c r="FH91" s="20"/>
      <c r="FI91" s="20"/>
      <c r="FJ91" s="20"/>
    </row>
    <row r="92" spans="1:166" s="3" customFormat="1" ht="111" customHeight="1">
      <c r="A92" s="60" t="s">
        <v>35</v>
      </c>
      <c r="B92" s="61"/>
      <c r="C92" s="62"/>
      <c r="D92" s="64" t="s">
        <v>36</v>
      </c>
      <c r="E92" s="65"/>
      <c r="F92" s="65"/>
      <c r="G92" s="65"/>
      <c r="H92" s="65"/>
      <c r="I92" s="65"/>
      <c r="J92" s="65"/>
      <c r="K92" s="65"/>
      <c r="L92" s="65"/>
      <c r="M92" s="65"/>
      <c r="N92" s="65"/>
      <c r="O92" s="65"/>
      <c r="P92" s="65"/>
      <c r="Q92" s="65"/>
      <c r="R92" s="65"/>
      <c r="S92" s="65"/>
      <c r="T92" s="65"/>
      <c r="U92" s="66"/>
    </row>
    <row r="93" spans="1:166" s="3" customFormat="1" ht="81" customHeight="1">
      <c r="A93" s="60" t="s">
        <v>37</v>
      </c>
      <c r="B93" s="61"/>
      <c r="C93" s="62"/>
      <c r="D93" s="57" t="s">
        <v>62</v>
      </c>
      <c r="E93" s="58"/>
      <c r="F93" s="58"/>
      <c r="G93" s="58"/>
      <c r="H93" s="58"/>
      <c r="I93" s="58"/>
      <c r="J93" s="58"/>
      <c r="K93" s="58"/>
      <c r="L93" s="58"/>
      <c r="M93" s="58"/>
      <c r="N93" s="58"/>
      <c r="O93" s="58"/>
      <c r="P93" s="58"/>
      <c r="Q93" s="58"/>
      <c r="R93" s="58"/>
      <c r="S93" s="58"/>
      <c r="T93" s="58"/>
      <c r="U93" s="59"/>
    </row>
    <row r="94" spans="1:166" s="3" customFormat="1" ht="95.25" customHeight="1">
      <c r="A94" s="60" t="s">
        <v>54</v>
      </c>
      <c r="B94" s="61"/>
      <c r="C94" s="62"/>
      <c r="D94" s="57" t="s">
        <v>76</v>
      </c>
      <c r="E94" s="58"/>
      <c r="F94" s="58"/>
      <c r="G94" s="58"/>
      <c r="H94" s="58"/>
      <c r="I94" s="58"/>
      <c r="J94" s="58"/>
      <c r="K94" s="58"/>
      <c r="L94" s="58"/>
      <c r="M94" s="58"/>
      <c r="N94" s="58"/>
      <c r="O94" s="58"/>
      <c r="P94" s="58"/>
      <c r="Q94" s="58"/>
      <c r="R94" s="58"/>
      <c r="S94" s="58"/>
      <c r="T94" s="58"/>
      <c r="U94" s="59"/>
    </row>
    <row r="95" spans="1:166" s="3" customFormat="1" ht="186.75" customHeight="1">
      <c r="A95" s="60" t="s">
        <v>64</v>
      </c>
      <c r="B95" s="61"/>
      <c r="C95" s="62"/>
      <c r="D95" s="57" t="s">
        <v>69</v>
      </c>
      <c r="E95" s="58"/>
      <c r="F95" s="58"/>
      <c r="G95" s="58"/>
      <c r="H95" s="58"/>
      <c r="I95" s="58"/>
      <c r="J95" s="58"/>
      <c r="K95" s="58"/>
      <c r="L95" s="58"/>
      <c r="M95" s="58"/>
      <c r="N95" s="58"/>
      <c r="O95" s="58"/>
      <c r="P95" s="58"/>
      <c r="Q95" s="58"/>
      <c r="R95" s="58"/>
      <c r="S95" s="58"/>
      <c r="T95" s="58"/>
      <c r="U95" s="59"/>
    </row>
    <row r="96" spans="1:166" s="3" customFormat="1">
      <c r="A96" s="21"/>
      <c r="B96" s="63"/>
      <c r="C96" s="63"/>
      <c r="D96" s="22"/>
      <c r="E96" s="22"/>
      <c r="F96" s="22"/>
      <c r="G96" s="22"/>
      <c r="H96" s="22"/>
      <c r="I96" s="22"/>
      <c r="J96" s="22"/>
      <c r="K96" s="22"/>
      <c r="L96" s="22"/>
      <c r="M96" s="22"/>
      <c r="N96" s="22"/>
      <c r="O96" s="22"/>
      <c r="P96" s="22"/>
      <c r="Q96" s="22"/>
      <c r="R96" s="22"/>
      <c r="S96" s="22"/>
      <c r="T96" s="22"/>
      <c r="U96" s="22"/>
    </row>
    <row r="97" spans="1:21" s="3" customFormat="1">
      <c r="A97" s="3" t="s">
        <v>38</v>
      </c>
      <c r="H97" s="17"/>
    </row>
    <row r="98" spans="1:21" s="23" customFormat="1">
      <c r="A98" s="14"/>
      <c r="B98" s="14"/>
      <c r="C98" s="17" t="s">
        <v>39</v>
      </c>
      <c r="E98" s="14" t="s">
        <v>40</v>
      </c>
      <c r="G98" s="14" t="s">
        <v>41</v>
      </c>
      <c r="H98" s="17"/>
      <c r="I98" s="24"/>
      <c r="J98" s="24"/>
      <c r="K98" s="24"/>
      <c r="L98" s="24"/>
      <c r="M98" s="24"/>
      <c r="Q98" s="17"/>
      <c r="R98" s="17"/>
      <c r="S98" s="17"/>
      <c r="T98" s="17"/>
      <c r="U98" s="17"/>
    </row>
    <row r="99" spans="1:21" s="23" customFormat="1">
      <c r="A99" s="14"/>
      <c r="B99" s="14"/>
      <c r="C99" s="17"/>
      <c r="D99" s="14"/>
      <c r="E99" s="17"/>
      <c r="F99" s="14"/>
      <c r="G99" s="24"/>
      <c r="H99" s="17"/>
      <c r="I99" s="24"/>
      <c r="J99" s="24"/>
      <c r="K99" s="24"/>
      <c r="L99" s="24"/>
      <c r="M99" s="24"/>
      <c r="N99" s="24"/>
      <c r="O99" s="24"/>
      <c r="P99" s="24"/>
      <c r="Q99" s="17"/>
      <c r="R99" s="17"/>
      <c r="S99" s="17"/>
      <c r="T99" s="17"/>
      <c r="U99" s="17"/>
    </row>
    <row r="100" spans="1:21" s="23" customFormat="1">
      <c r="A100" s="14"/>
      <c r="B100" s="14"/>
      <c r="C100" s="17"/>
      <c r="D100" s="3" t="s">
        <v>72</v>
      </c>
      <c r="E100" s="17"/>
      <c r="F100" s="14"/>
      <c r="G100" s="24"/>
      <c r="H100" s="17"/>
      <c r="I100" s="24"/>
      <c r="J100" s="24"/>
      <c r="K100" s="24"/>
      <c r="L100" s="24"/>
      <c r="M100" s="24"/>
      <c r="N100" s="17"/>
      <c r="O100" s="17"/>
      <c r="P100" s="17"/>
      <c r="Q100" s="17"/>
      <c r="R100" s="17"/>
      <c r="S100" s="17"/>
      <c r="T100" s="17"/>
      <c r="U100" s="17"/>
    </row>
    <row r="101" spans="1:21">
      <c r="A101" s="12"/>
      <c r="B101" s="17"/>
      <c r="C101" s="17"/>
      <c r="D101" s="17"/>
      <c r="E101" s="14"/>
      <c r="F101" s="12"/>
      <c r="G101" s="17"/>
      <c r="H101" s="17"/>
      <c r="I101" s="17"/>
      <c r="J101" s="17"/>
      <c r="K101" s="17"/>
      <c r="L101" s="17"/>
      <c r="M101" s="17"/>
      <c r="N101" s="17"/>
      <c r="O101" s="17"/>
      <c r="P101" s="17"/>
      <c r="Q101" s="17"/>
      <c r="R101" s="17"/>
      <c r="S101" s="17"/>
      <c r="T101" s="17"/>
      <c r="U101" s="17"/>
    </row>
  </sheetData>
  <mergeCells count="62">
    <mergeCell ref="D71:U71"/>
    <mergeCell ref="D83:U83"/>
    <mergeCell ref="D84:U84"/>
    <mergeCell ref="D85:U85"/>
    <mergeCell ref="T9:T10"/>
    <mergeCell ref="J9:P9"/>
    <mergeCell ref="D78:U78"/>
    <mergeCell ref="D79:U79"/>
    <mergeCell ref="D80:U80"/>
    <mergeCell ref="D72:U72"/>
    <mergeCell ref="D73:U73"/>
    <mergeCell ref="D74:U74"/>
    <mergeCell ref="D75:U75"/>
    <mergeCell ref="D81:U81"/>
    <mergeCell ref="D82:U82"/>
    <mergeCell ref="A8:U8"/>
    <mergeCell ref="B9:E9"/>
    <mergeCell ref="A68:B68"/>
    <mergeCell ref="C68:H68"/>
    <mergeCell ref="U9:U10"/>
    <mergeCell ref="A9:A10"/>
    <mergeCell ref="F9:F10"/>
    <mergeCell ref="H9:H10"/>
    <mergeCell ref="I9:I10"/>
    <mergeCell ref="G9:G10"/>
    <mergeCell ref="Q9:Q10"/>
    <mergeCell ref="S9:S10"/>
    <mergeCell ref="R9:R10"/>
    <mergeCell ref="A79:C79"/>
    <mergeCell ref="A80:C80"/>
    <mergeCell ref="A71:C71"/>
    <mergeCell ref="A72:C72"/>
    <mergeCell ref="A73:C73"/>
    <mergeCell ref="A74:C74"/>
    <mergeCell ref="A75:C75"/>
    <mergeCell ref="A78:C78"/>
    <mergeCell ref="B96:C96"/>
    <mergeCell ref="D93:U93"/>
    <mergeCell ref="D91:U91"/>
    <mergeCell ref="D92:U92"/>
    <mergeCell ref="A90:C90"/>
    <mergeCell ref="A92:C92"/>
    <mergeCell ref="A93:C93"/>
    <mergeCell ref="A91:C91"/>
    <mergeCell ref="A94:C94"/>
    <mergeCell ref="D94:U94"/>
    <mergeCell ref="A95:C95"/>
    <mergeCell ref="D95:U95"/>
    <mergeCell ref="D90:U90"/>
    <mergeCell ref="D89:U89"/>
    <mergeCell ref="A89:C89"/>
    <mergeCell ref="D88:U88"/>
    <mergeCell ref="A88:C88"/>
    <mergeCell ref="A84:C84"/>
    <mergeCell ref="A85:C85"/>
    <mergeCell ref="A86:C86"/>
    <mergeCell ref="A87:C87"/>
    <mergeCell ref="A81:C81"/>
    <mergeCell ref="A82:C82"/>
    <mergeCell ref="A83:C83"/>
    <mergeCell ref="D87:U87"/>
    <mergeCell ref="D86:U86"/>
  </mergeCells>
  <phoneticPr fontId="2" type="noConversion"/>
  <pageMargins left="0.19685039370078741" right="0.19685039370078741" top="0.19685039370078741" bottom="0.39370078740157483" header="0.51181102362204722" footer="0.19685039370078741"/>
  <pageSetup paperSize="9" scale="39" fitToHeight="24"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sdralo</cp:lastModifiedBy>
  <cp:lastPrinted>2012-02-03T07:58:51Z</cp:lastPrinted>
  <dcterms:created xsi:type="dcterms:W3CDTF">2004-11-15T07:44:11Z</dcterms:created>
  <dcterms:modified xsi:type="dcterms:W3CDTF">2014-11-24T13:04:25Z</dcterms:modified>
</cp:coreProperties>
</file>